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-15" windowWidth="7695" windowHeight="8385"/>
  </bookViews>
  <sheets>
    <sheet name="MAGAZ. SUP.2026" sheetId="1" r:id="rId1"/>
    <sheet name="Tabella stampabile" sheetId="3" r:id="rId2"/>
  </sheets>
  <definedNames>
    <definedName name="_xlnm.Print_Area" localSheetId="0">'MAGAZ. SUP.2026'!$B$2:$P$47</definedName>
    <definedName name="_xlnm.Print_Area" localSheetId="1">'Tabella stampabile'!$B$2:$R$43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54" i="1"/>
  <c r="E39"/>
  <c r="S39" s="1"/>
  <c r="F39"/>
  <c r="T39" s="1"/>
  <c r="G39"/>
  <c r="U39" s="1"/>
  <c r="H39"/>
  <c r="I39"/>
  <c r="W39" s="1"/>
  <c r="J39"/>
  <c r="K39"/>
  <c r="Y39" s="1"/>
  <c r="L39"/>
  <c r="Z39" s="1"/>
  <c r="M39"/>
  <c r="AA39" s="1"/>
  <c r="N39"/>
  <c r="O39"/>
  <c r="AC39" s="1"/>
  <c r="D38"/>
  <c r="E31"/>
  <c r="S31" s="1"/>
  <c r="AD18"/>
  <c r="R26"/>
  <c r="S26"/>
  <c r="T26"/>
  <c r="U26"/>
  <c r="AD26" s="1"/>
  <c r="V26"/>
  <c r="W26"/>
  <c r="X26"/>
  <c r="Y26"/>
  <c r="Z26"/>
  <c r="AA26"/>
  <c r="AB26"/>
  <c r="AC26"/>
  <c r="O43"/>
  <c r="N43"/>
  <c r="M43"/>
  <c r="AA43" s="1"/>
  <c r="L43"/>
  <c r="K43"/>
  <c r="Y43" s="1"/>
  <c r="J43"/>
  <c r="I43"/>
  <c r="H43"/>
  <c r="V43" s="1"/>
  <c r="G43"/>
  <c r="U43" s="1"/>
  <c r="F43"/>
  <c r="T43" s="1"/>
  <c r="E43"/>
  <c r="D43"/>
  <c r="R43" s="1"/>
  <c r="O42"/>
  <c r="AC42" s="1"/>
  <c r="N42"/>
  <c r="M42"/>
  <c r="L42"/>
  <c r="J42"/>
  <c r="I42"/>
  <c r="H42"/>
  <c r="G42"/>
  <c r="U42" s="1"/>
  <c r="F42"/>
  <c r="T42" s="1"/>
  <c r="E42"/>
  <c r="S42" s="1"/>
  <c r="D42"/>
  <c r="O41"/>
  <c r="N41"/>
  <c r="M41"/>
  <c r="L41"/>
  <c r="Z41" s="1"/>
  <c r="K41"/>
  <c r="Y41" s="1"/>
  <c r="J41"/>
  <c r="I41"/>
  <c r="H41"/>
  <c r="G41"/>
  <c r="F41"/>
  <c r="E41"/>
  <c r="D41"/>
  <c r="O40"/>
  <c r="AC40" s="1"/>
  <c r="N40"/>
  <c r="AB40" s="1"/>
  <c r="M40"/>
  <c r="AA40" s="1"/>
  <c r="L40"/>
  <c r="K40"/>
  <c r="Y40" s="1"/>
  <c r="J40"/>
  <c r="X40" s="1"/>
  <c r="I40"/>
  <c r="W40" s="1"/>
  <c r="H40"/>
  <c r="V40" s="1"/>
  <c r="G40"/>
  <c r="U40" s="1"/>
  <c r="F40"/>
  <c r="T40" s="1"/>
  <c r="E40"/>
  <c r="S40" s="1"/>
  <c r="D40"/>
  <c r="R40" s="1"/>
  <c r="V39"/>
  <c r="D39"/>
  <c r="R39" s="1"/>
  <c r="O38"/>
  <c r="AC38" s="1"/>
  <c r="N38"/>
  <c r="AB38" s="1"/>
  <c r="M38"/>
  <c r="L38"/>
  <c r="K38"/>
  <c r="J38"/>
  <c r="X38" s="1"/>
  <c r="I38"/>
  <c r="W38" s="1"/>
  <c r="H38"/>
  <c r="V38" s="1"/>
  <c r="G38"/>
  <c r="U38" s="1"/>
  <c r="F38"/>
  <c r="T38" s="1"/>
  <c r="E38"/>
  <c r="O37"/>
  <c r="N37"/>
  <c r="AB37" s="1"/>
  <c r="M37"/>
  <c r="AA37" s="1"/>
  <c r="L37"/>
  <c r="Z37" s="1"/>
  <c r="K37"/>
  <c r="Y37" s="1"/>
  <c r="J37"/>
  <c r="I37"/>
  <c r="W37" s="1"/>
  <c r="H37"/>
  <c r="G37"/>
  <c r="F37"/>
  <c r="T37" s="1"/>
  <c r="E37"/>
  <c r="S37" s="1"/>
  <c r="D37"/>
  <c r="R37" s="1"/>
  <c r="O36"/>
  <c r="N36"/>
  <c r="M36"/>
  <c r="L36"/>
  <c r="Z36" s="1"/>
  <c r="K36"/>
  <c r="Y36" s="1"/>
  <c r="J36"/>
  <c r="I36"/>
  <c r="H36"/>
  <c r="V36" s="1"/>
  <c r="G36"/>
  <c r="U36" s="1"/>
  <c r="F36"/>
  <c r="E36"/>
  <c r="D36"/>
  <c r="O34"/>
  <c r="AC34" s="1"/>
  <c r="N34"/>
  <c r="AB34" s="1"/>
  <c r="M34"/>
  <c r="AA34" s="1"/>
  <c r="L34"/>
  <c r="Z34" s="1"/>
  <c r="K34"/>
  <c r="Y34" s="1"/>
  <c r="J34"/>
  <c r="X34" s="1"/>
  <c r="I34"/>
  <c r="W34" s="1"/>
  <c r="H34"/>
  <c r="V34" s="1"/>
  <c r="G34"/>
  <c r="U34" s="1"/>
  <c r="F34"/>
  <c r="T34" s="1"/>
  <c r="E34"/>
  <c r="S34" s="1"/>
  <c r="D34"/>
  <c r="R34" s="1"/>
  <c r="O33"/>
  <c r="N33"/>
  <c r="M33"/>
  <c r="L33"/>
  <c r="K33"/>
  <c r="Y33" s="1"/>
  <c r="J33"/>
  <c r="X33" s="1"/>
  <c r="I33"/>
  <c r="H33"/>
  <c r="G33"/>
  <c r="U33" s="1"/>
  <c r="F33"/>
  <c r="E33"/>
  <c r="D33"/>
  <c r="O32"/>
  <c r="AC32" s="1"/>
  <c r="N32"/>
  <c r="AB32" s="1"/>
  <c r="M32"/>
  <c r="AA32" s="1"/>
  <c r="L32"/>
  <c r="Z32" s="1"/>
  <c r="K32"/>
  <c r="Y32" s="1"/>
  <c r="J32"/>
  <c r="X32" s="1"/>
  <c r="I32"/>
  <c r="W32" s="1"/>
  <c r="H32"/>
  <c r="V32" s="1"/>
  <c r="G32"/>
  <c r="U32" s="1"/>
  <c r="F32"/>
  <c r="T32" s="1"/>
  <c r="E32"/>
  <c r="S32" s="1"/>
  <c r="D32"/>
  <c r="R32" s="1"/>
  <c r="O31"/>
  <c r="AC31" s="1"/>
  <c r="N31"/>
  <c r="M31"/>
  <c r="AA31" s="1"/>
  <c r="L31"/>
  <c r="Z31" s="1"/>
  <c r="K31"/>
  <c r="Y31" s="1"/>
  <c r="J31"/>
  <c r="I31"/>
  <c r="H31"/>
  <c r="V31" s="1"/>
  <c r="G31"/>
  <c r="U31" s="1"/>
  <c r="F31"/>
  <c r="T31" s="1"/>
  <c r="D31"/>
  <c r="O30"/>
  <c r="AC30" s="1"/>
  <c r="N30"/>
  <c r="AB30" s="1"/>
  <c r="M30"/>
  <c r="AA30" s="1"/>
  <c r="L30"/>
  <c r="Z30" s="1"/>
  <c r="K30"/>
  <c r="Y30" s="1"/>
  <c r="J30"/>
  <c r="I30"/>
  <c r="W30" s="1"/>
  <c r="H30"/>
  <c r="V30" s="1"/>
  <c r="G30"/>
  <c r="U30" s="1"/>
  <c r="F30"/>
  <c r="E30"/>
  <c r="S30" s="1"/>
  <c r="D30"/>
  <c r="R30" s="1"/>
  <c r="O29"/>
  <c r="AC29" s="1"/>
  <c r="N29"/>
  <c r="AB29" s="1"/>
  <c r="M29"/>
  <c r="L29"/>
  <c r="Z29" s="1"/>
  <c r="K29"/>
  <c r="Y29" s="1"/>
  <c r="J29"/>
  <c r="I29"/>
  <c r="H29"/>
  <c r="V29" s="1"/>
  <c r="G29"/>
  <c r="U29" s="1"/>
  <c r="F29"/>
  <c r="T29" s="1"/>
  <c r="E29"/>
  <c r="S29" s="1"/>
  <c r="D29"/>
  <c r="R29" s="1"/>
  <c r="O28"/>
  <c r="AC28" s="1"/>
  <c r="N28"/>
  <c r="M28"/>
  <c r="L28"/>
  <c r="K28"/>
  <c r="J28"/>
  <c r="X28" s="1"/>
  <c r="I28"/>
  <c r="W28" s="1"/>
  <c r="H28"/>
  <c r="G28"/>
  <c r="U28" s="1"/>
  <c r="F28"/>
  <c r="E28"/>
  <c r="S28" s="1"/>
  <c r="D28"/>
  <c r="R28" s="1"/>
  <c r="O25"/>
  <c r="AC25" s="1"/>
  <c r="N25"/>
  <c r="AB25" s="1"/>
  <c r="M25"/>
  <c r="AA25" s="1"/>
  <c r="L25"/>
  <c r="Z25" s="1"/>
  <c r="K25"/>
  <c r="Y25" s="1"/>
  <c r="J25"/>
  <c r="X25" s="1"/>
  <c r="I25"/>
  <c r="W25" s="1"/>
  <c r="H25"/>
  <c r="V25" s="1"/>
  <c r="G25"/>
  <c r="U25" s="1"/>
  <c r="F25"/>
  <c r="E25"/>
  <c r="S25" s="1"/>
  <c r="D25"/>
  <c r="R25" s="1"/>
  <c r="O24"/>
  <c r="AC24" s="1"/>
  <c r="N24"/>
  <c r="AB24" s="1"/>
  <c r="M24"/>
  <c r="AA24" s="1"/>
  <c r="L24"/>
  <c r="Z24" s="1"/>
  <c r="K24"/>
  <c r="Y24" s="1"/>
  <c r="J24"/>
  <c r="I24"/>
  <c r="W24" s="1"/>
  <c r="H24"/>
  <c r="V24" s="1"/>
  <c r="G24"/>
  <c r="U24" s="1"/>
  <c r="F24"/>
  <c r="T24" s="1"/>
  <c r="E24"/>
  <c r="S24" s="1"/>
  <c r="D24"/>
  <c r="R24" s="1"/>
  <c r="O23"/>
  <c r="N23"/>
  <c r="AB23" s="1"/>
  <c r="M23"/>
  <c r="L23"/>
  <c r="Z23" s="1"/>
  <c r="K23"/>
  <c r="Y23" s="1"/>
  <c r="J23"/>
  <c r="X23" s="1"/>
  <c r="I23"/>
  <c r="H23"/>
  <c r="G23"/>
  <c r="F23"/>
  <c r="E23"/>
  <c r="D23"/>
  <c r="R23" s="1"/>
  <c r="O22"/>
  <c r="N22"/>
  <c r="M22"/>
  <c r="L22"/>
  <c r="Z22" s="1"/>
  <c r="J22"/>
  <c r="I22"/>
  <c r="W22" s="1"/>
  <c r="H22"/>
  <c r="G22"/>
  <c r="U22" s="1"/>
  <c r="F22"/>
  <c r="E22"/>
  <c r="S22" s="1"/>
  <c r="D22"/>
  <c r="O21"/>
  <c r="N21"/>
  <c r="AB21" s="1"/>
  <c r="M21"/>
  <c r="L21"/>
  <c r="K21"/>
  <c r="Y21" s="1"/>
  <c r="J21"/>
  <c r="X21" s="1"/>
  <c r="I21"/>
  <c r="W21" s="1"/>
  <c r="H21"/>
  <c r="V21" s="1"/>
  <c r="G21"/>
  <c r="U21" s="1"/>
  <c r="F21"/>
  <c r="E21"/>
  <c r="S21" s="1"/>
  <c r="D21"/>
  <c r="R21" s="1"/>
  <c r="O20"/>
  <c r="N20"/>
  <c r="M20"/>
  <c r="AA20" s="1"/>
  <c r="L20"/>
  <c r="Z20" s="1"/>
  <c r="K20"/>
  <c r="J20"/>
  <c r="X20" s="1"/>
  <c r="I20"/>
  <c r="W20" s="1"/>
  <c r="H20"/>
  <c r="V20" s="1"/>
  <c r="G20"/>
  <c r="U20" s="1"/>
  <c r="F20"/>
  <c r="T20" s="1"/>
  <c r="E20"/>
  <c r="E27" s="1"/>
  <c r="D20"/>
  <c r="O17"/>
  <c r="AC17" s="1"/>
  <c r="N17"/>
  <c r="AB17" s="1"/>
  <c r="M17"/>
  <c r="L17"/>
  <c r="Z17" s="1"/>
  <c r="K17"/>
  <c r="Y17" s="1"/>
  <c r="J17"/>
  <c r="X17" s="1"/>
  <c r="I17"/>
  <c r="W17" s="1"/>
  <c r="H17"/>
  <c r="V17" s="1"/>
  <c r="G17"/>
  <c r="U17" s="1"/>
  <c r="F17"/>
  <c r="T17" s="1"/>
  <c r="E17"/>
  <c r="S17" s="1"/>
  <c r="D17"/>
  <c r="R17" s="1"/>
  <c r="O16"/>
  <c r="AC16" s="1"/>
  <c r="N16"/>
  <c r="AB16" s="1"/>
  <c r="M16"/>
  <c r="L16"/>
  <c r="Z16" s="1"/>
  <c r="K16"/>
  <c r="Y16" s="1"/>
  <c r="J16"/>
  <c r="X16" s="1"/>
  <c r="I16"/>
  <c r="W16" s="1"/>
  <c r="H16"/>
  <c r="V16" s="1"/>
  <c r="G16"/>
  <c r="F16"/>
  <c r="T16" s="1"/>
  <c r="E16"/>
  <c r="S16" s="1"/>
  <c r="D16"/>
  <c r="O15"/>
  <c r="AC15" s="1"/>
  <c r="N15"/>
  <c r="AB15" s="1"/>
  <c r="M15"/>
  <c r="AA15" s="1"/>
  <c r="L15"/>
  <c r="Z15" s="1"/>
  <c r="K15"/>
  <c r="Y15" s="1"/>
  <c r="J15"/>
  <c r="X15" s="1"/>
  <c r="I15"/>
  <c r="H15"/>
  <c r="V15" s="1"/>
  <c r="G15"/>
  <c r="U15" s="1"/>
  <c r="F15"/>
  <c r="E15"/>
  <c r="S15" s="1"/>
  <c r="D15"/>
  <c r="R15" s="1"/>
  <c r="O14"/>
  <c r="N14"/>
  <c r="M14"/>
  <c r="L14"/>
  <c r="Z14" s="1"/>
  <c r="K14"/>
  <c r="Y14" s="1"/>
  <c r="J14"/>
  <c r="X14" s="1"/>
  <c r="I14"/>
  <c r="W14" s="1"/>
  <c r="H14"/>
  <c r="V14" s="1"/>
  <c r="G14"/>
  <c r="U14" s="1"/>
  <c r="F14"/>
  <c r="E14"/>
  <c r="S14" s="1"/>
  <c r="D14"/>
  <c r="R14" s="1"/>
  <c r="O13"/>
  <c r="N13"/>
  <c r="AB13" s="1"/>
  <c r="M13"/>
  <c r="AA13" s="1"/>
  <c r="L13"/>
  <c r="K13"/>
  <c r="Y13" s="1"/>
  <c r="J13"/>
  <c r="I13"/>
  <c r="W13" s="1"/>
  <c r="H13"/>
  <c r="V13" s="1"/>
  <c r="G13"/>
  <c r="U13" s="1"/>
  <c r="F13"/>
  <c r="T13" s="1"/>
  <c r="E13"/>
  <c r="S13" s="1"/>
  <c r="D13"/>
  <c r="R13" s="1"/>
  <c r="O12"/>
  <c r="N12"/>
  <c r="M12"/>
  <c r="M19" s="1"/>
  <c r="L12"/>
  <c r="K12"/>
  <c r="J12"/>
  <c r="X12" s="1"/>
  <c r="I12"/>
  <c r="H12"/>
  <c r="V12" s="1"/>
  <c r="G12"/>
  <c r="U12" s="1"/>
  <c r="F12"/>
  <c r="F19" s="1"/>
  <c r="E12"/>
  <c r="D12"/>
  <c r="R12" s="1"/>
  <c r="O10"/>
  <c r="N10"/>
  <c r="M10"/>
  <c r="AA10" s="1"/>
  <c r="L10"/>
  <c r="K10"/>
  <c r="Y10" s="1"/>
  <c r="J10"/>
  <c r="X10" s="1"/>
  <c r="I10"/>
  <c r="W10" s="1"/>
  <c r="H10"/>
  <c r="V10" s="1"/>
  <c r="G10"/>
  <c r="U10" s="1"/>
  <c r="F10"/>
  <c r="T10" s="1"/>
  <c r="E10"/>
  <c r="S10" s="1"/>
  <c r="D10"/>
  <c r="R10" s="1"/>
  <c r="O9"/>
  <c r="N9"/>
  <c r="AB9" s="1"/>
  <c r="M9"/>
  <c r="L9"/>
  <c r="K9"/>
  <c r="Y9" s="1"/>
  <c r="J9"/>
  <c r="X9" s="1"/>
  <c r="I9"/>
  <c r="W9" s="1"/>
  <c r="H9"/>
  <c r="V9" s="1"/>
  <c r="G9"/>
  <c r="U9" s="1"/>
  <c r="F9"/>
  <c r="T9" s="1"/>
  <c r="E9"/>
  <c r="S9" s="1"/>
  <c r="D9"/>
  <c r="R9" s="1"/>
  <c r="O8"/>
  <c r="AC8" s="1"/>
  <c r="N8"/>
  <c r="M8"/>
  <c r="AA8" s="1"/>
  <c r="L8"/>
  <c r="Z8" s="1"/>
  <c r="K8"/>
  <c r="Y8" s="1"/>
  <c r="J8"/>
  <c r="I8"/>
  <c r="H8"/>
  <c r="G8"/>
  <c r="U8" s="1"/>
  <c r="F8"/>
  <c r="T8" s="1"/>
  <c r="E8"/>
  <c r="S8" s="1"/>
  <c r="D8"/>
  <c r="R8" s="1"/>
  <c r="O7"/>
  <c r="N7"/>
  <c r="AB7" s="1"/>
  <c r="M7"/>
  <c r="L7"/>
  <c r="Z7" s="1"/>
  <c r="K7"/>
  <c r="Y7" s="1"/>
  <c r="J7"/>
  <c r="I7"/>
  <c r="W7" s="1"/>
  <c r="H7"/>
  <c r="V7" s="1"/>
  <c r="G7"/>
  <c r="F7"/>
  <c r="T7" s="1"/>
  <c r="E7"/>
  <c r="S7" s="1"/>
  <c r="D7"/>
  <c r="R7" s="1"/>
  <c r="O6"/>
  <c r="AC6" s="1"/>
  <c r="N6"/>
  <c r="AB6" s="1"/>
  <c r="M6"/>
  <c r="AA6" s="1"/>
  <c r="L6"/>
  <c r="K6"/>
  <c r="Y6" s="1"/>
  <c r="J6"/>
  <c r="X6" s="1"/>
  <c r="I6"/>
  <c r="W6" s="1"/>
  <c r="H6"/>
  <c r="V6" s="1"/>
  <c r="G6"/>
  <c r="U6" s="1"/>
  <c r="F6"/>
  <c r="T6" s="1"/>
  <c r="E6"/>
  <c r="S6" s="1"/>
  <c r="D6"/>
  <c r="O5"/>
  <c r="N5"/>
  <c r="AB5" s="1"/>
  <c r="M5"/>
  <c r="AA5" s="1"/>
  <c r="L5"/>
  <c r="Z5" s="1"/>
  <c r="K5"/>
  <c r="Y5" s="1"/>
  <c r="J5"/>
  <c r="I5"/>
  <c r="H5"/>
  <c r="V5" s="1"/>
  <c r="G5"/>
  <c r="U5" s="1"/>
  <c r="F5"/>
  <c r="T5" s="1"/>
  <c r="E5"/>
  <c r="S5" s="1"/>
  <c r="D5"/>
  <c r="AR54"/>
  <c r="AQ54"/>
  <c r="AP54"/>
  <c r="AO54"/>
  <c r="AM54"/>
  <c r="AL54"/>
  <c r="AK54"/>
  <c r="AJ54"/>
  <c r="AI54"/>
  <c r="AG54"/>
  <c r="S23"/>
  <c r="U23"/>
  <c r="V23"/>
  <c r="W23"/>
  <c r="AA23"/>
  <c r="AC23"/>
  <c r="AC5"/>
  <c r="Z6"/>
  <c r="U7"/>
  <c r="AC7"/>
  <c r="X8"/>
  <c r="AB8"/>
  <c r="V8"/>
  <c r="W8"/>
  <c r="Z9"/>
  <c r="AA9"/>
  <c r="AC9"/>
  <c r="AC10"/>
  <c r="T12"/>
  <c r="Z12"/>
  <c r="AC12"/>
  <c r="Z13"/>
  <c r="AA14"/>
  <c r="AB14"/>
  <c r="AC14"/>
  <c r="T15"/>
  <c r="W15"/>
  <c r="AA16"/>
  <c r="AA17"/>
  <c r="Y20"/>
  <c r="AB20"/>
  <c r="AC20"/>
  <c r="Z21"/>
  <c r="AC21"/>
  <c r="X22"/>
  <c r="AA22"/>
  <c r="AC22"/>
  <c r="P26"/>
  <c r="Y28"/>
  <c r="Z28"/>
  <c r="T28"/>
  <c r="X29"/>
  <c r="T30"/>
  <c r="X30"/>
  <c r="W31"/>
  <c r="AB31"/>
  <c r="S33"/>
  <c r="V33"/>
  <c r="AA33"/>
  <c r="T33"/>
  <c r="W33"/>
  <c r="Z33"/>
  <c r="AB33"/>
  <c r="AC33"/>
  <c r="R36"/>
  <c r="T36"/>
  <c r="W36"/>
  <c r="X36"/>
  <c r="AC36"/>
  <c r="U37"/>
  <c r="X37"/>
  <c r="Y38"/>
  <c r="S38"/>
  <c r="X39"/>
  <c r="U41"/>
  <c r="V41"/>
  <c r="W41"/>
  <c r="X41"/>
  <c r="AB41"/>
  <c r="S41"/>
  <c r="V42"/>
  <c r="W42"/>
  <c r="X42"/>
  <c r="Z42"/>
  <c r="AA42"/>
  <c r="AB43"/>
  <c r="AC43"/>
  <c r="S43"/>
  <c r="W43"/>
  <c r="Z43"/>
  <c r="AA41"/>
  <c r="AA38"/>
  <c r="AA36"/>
  <c r="AA29"/>
  <c r="AA21"/>
  <c r="R42"/>
  <c r="R31"/>
  <c r="X5"/>
  <c r="R33"/>
  <c r="R16"/>
  <c r="T14"/>
  <c r="Y12"/>
  <c r="AC41"/>
  <c r="R41"/>
  <c r="AB22"/>
  <c r="T41"/>
  <c r="U16"/>
  <c r="T22"/>
  <c r="R6"/>
  <c r="T21"/>
  <c r="K22" l="1"/>
  <c r="Y22" s="1"/>
  <c r="I44"/>
  <c r="S20"/>
  <c r="N11"/>
  <c r="AB10"/>
  <c r="L11"/>
  <c r="K42"/>
  <c r="Y42" s="1"/>
  <c r="J44"/>
  <c r="X43"/>
  <c r="J11"/>
  <c r="J19"/>
  <c r="X13"/>
  <c r="I27"/>
  <c r="H11"/>
  <c r="H27"/>
  <c r="H35"/>
  <c r="G27"/>
  <c r="AH54"/>
  <c r="P36"/>
  <c r="P31"/>
  <c r="X7"/>
  <c r="I11"/>
  <c r="O11"/>
  <c r="H19"/>
  <c r="P17"/>
  <c r="D27"/>
  <c r="J27"/>
  <c r="F27"/>
  <c r="P24"/>
  <c r="P25"/>
  <c r="D44"/>
  <c r="V22"/>
  <c r="P43"/>
  <c r="K11"/>
  <c r="P7"/>
  <c r="M11"/>
  <c r="I19"/>
  <c r="K35"/>
  <c r="F35"/>
  <c r="E44"/>
  <c r="G44"/>
  <c r="P5"/>
  <c r="X31"/>
  <c r="AD31" s="1"/>
  <c r="L27"/>
  <c r="D35"/>
  <c r="J35"/>
  <c r="M44"/>
  <c r="H44"/>
  <c r="O44"/>
  <c r="N19"/>
  <c r="D11"/>
  <c r="E35"/>
  <c r="M35"/>
  <c r="N44"/>
  <c r="P38"/>
  <c r="L44"/>
  <c r="P41"/>
  <c r="AA12"/>
  <c r="E19"/>
  <c r="K19"/>
  <c r="G19"/>
  <c r="P13"/>
  <c r="N35"/>
  <c r="I35"/>
  <c r="P32"/>
  <c r="F11"/>
  <c r="L19"/>
  <c r="G35"/>
  <c r="P42"/>
  <c r="AD41"/>
  <c r="AD43"/>
  <c r="AD15"/>
  <c r="AD32"/>
  <c r="AD34"/>
  <c r="U46"/>
  <c r="G46" s="1"/>
  <c r="F44"/>
  <c r="W29"/>
  <c r="AD29" s="1"/>
  <c r="G11"/>
  <c r="P23"/>
  <c r="P14"/>
  <c r="R22"/>
  <c r="Z38"/>
  <c r="Z10"/>
  <c r="T23"/>
  <c r="AD23" s="1"/>
  <c r="O27"/>
  <c r="O35"/>
  <c r="T25"/>
  <c r="AD25" s="1"/>
  <c r="X24"/>
  <c r="S12"/>
  <c r="AB42"/>
  <c r="AD42" s="1"/>
  <c r="V37"/>
  <c r="V28"/>
  <c r="E11"/>
  <c r="O19"/>
  <c r="R38"/>
  <c r="AA7"/>
  <c r="AD7" s="1"/>
  <c r="AD6"/>
  <c r="R20"/>
  <c r="P16"/>
  <c r="N27"/>
  <c r="P8"/>
  <c r="S36"/>
  <c r="R5"/>
  <c r="P6"/>
  <c r="D19"/>
  <c r="P37"/>
  <c r="P20"/>
  <c r="W12"/>
  <c r="AA28"/>
  <c r="AC37"/>
  <c r="AD33"/>
  <c r="AD30"/>
  <c r="AB28"/>
  <c r="AB12"/>
  <c r="P9"/>
  <c r="P29"/>
  <c r="W5"/>
  <c r="P10"/>
  <c r="P34"/>
  <c r="AC13"/>
  <c r="P33"/>
  <c r="P21"/>
  <c r="M27"/>
  <c r="L35"/>
  <c r="P39"/>
  <c r="AD17"/>
  <c r="AD16"/>
  <c r="AD9"/>
  <c r="P15"/>
  <c r="P40"/>
  <c r="AD14"/>
  <c r="AD8"/>
  <c r="P12"/>
  <c r="P28"/>
  <c r="AB39"/>
  <c r="AD39" s="1"/>
  <c r="AB36"/>
  <c r="P30"/>
  <c r="AD21"/>
  <c r="Z40"/>
  <c r="F45" l="1"/>
  <c r="AD20"/>
  <c r="P22"/>
  <c r="K27"/>
  <c r="O45"/>
  <c r="L45"/>
  <c r="Y46"/>
  <c r="K46" s="1"/>
  <c r="K44"/>
  <c r="K45" s="1"/>
  <c r="W46"/>
  <c r="I46" s="1"/>
  <c r="AD13"/>
  <c r="AC46"/>
  <c r="O46" s="1"/>
  <c r="AD10"/>
  <c r="AD28"/>
  <c r="M45"/>
  <c r="X46"/>
  <c r="J46" s="1"/>
  <c r="J45"/>
  <c r="AD12"/>
  <c r="H45"/>
  <c r="P27"/>
  <c r="P11"/>
  <c r="D45"/>
  <c r="AD22"/>
  <c r="N45"/>
  <c r="G45"/>
  <c r="AB46"/>
  <c r="N46" s="1"/>
  <c r="E45"/>
  <c r="I45"/>
  <c r="P44"/>
  <c r="P35"/>
  <c r="T46"/>
  <c r="F46" s="1"/>
  <c r="AD37"/>
  <c r="AD24"/>
  <c r="AD5"/>
  <c r="R46"/>
  <c r="D46" s="1"/>
  <c r="P19"/>
  <c r="AD38"/>
  <c r="V46"/>
  <c r="H46" s="1"/>
  <c r="AA46"/>
  <c r="M46" s="1"/>
  <c r="S46"/>
  <c r="E46" s="1"/>
  <c r="AD36"/>
  <c r="AD40"/>
  <c r="Z46"/>
  <c r="L46" s="1"/>
  <c r="P45" l="1"/>
  <c r="P46"/>
  <c r="AD46"/>
</calcChain>
</file>

<file path=xl/sharedStrings.xml><?xml version="1.0" encoding="utf-8"?>
<sst xmlns="http://schemas.openxmlformats.org/spreadsheetml/2006/main" count="221" uniqueCount="105">
  <si>
    <t>PRODOTTI</t>
  </si>
  <si>
    <t>gen</t>
  </si>
  <si>
    <t>feb</t>
  </si>
  <si>
    <t>mar</t>
  </si>
  <si>
    <t>apr</t>
  </si>
  <si>
    <t>mag</t>
  </si>
  <si>
    <t>giu</t>
  </si>
  <si>
    <t>lug</t>
  </si>
  <si>
    <t>ago</t>
  </si>
  <si>
    <t>sett</t>
  </si>
  <si>
    <t>ott</t>
  </si>
  <si>
    <t>nov</t>
  </si>
  <si>
    <t xml:space="preserve">biscotti  </t>
  </si>
  <si>
    <t>marmellata</t>
  </si>
  <si>
    <t>dolciumi</t>
  </si>
  <si>
    <t>olio di oliva</t>
  </si>
  <si>
    <t>salse e condimenti</t>
  </si>
  <si>
    <t>protti per infanzia</t>
  </si>
  <si>
    <t xml:space="preserve">pasta </t>
  </si>
  <si>
    <t xml:space="preserve">riso </t>
  </si>
  <si>
    <t>legumi</t>
  </si>
  <si>
    <t>latte</t>
  </si>
  <si>
    <t>carne in scatola</t>
  </si>
  <si>
    <t>tonno</t>
  </si>
  <si>
    <t>spese trasporto</t>
  </si>
  <si>
    <t>farina</t>
  </si>
  <si>
    <t xml:space="preserve">cioccolato </t>
  </si>
  <si>
    <t>olio di semi</t>
  </si>
  <si>
    <t>passata pomodoro</t>
  </si>
  <si>
    <t>zucchero</t>
  </si>
  <si>
    <t xml:space="preserve">pane e pasta </t>
  </si>
  <si>
    <t>Prodotti in scatola</t>
  </si>
  <si>
    <t>dic</t>
  </si>
  <si>
    <t>PASTA</t>
  </si>
  <si>
    <t>RISO</t>
  </si>
  <si>
    <t>ZUCCHERO</t>
  </si>
  <si>
    <t>PASSATA POMODORO</t>
  </si>
  <si>
    <t>LEGUMI</t>
  </si>
  <si>
    <t>MARMELLATA</t>
  </si>
  <si>
    <t>FARINA</t>
  </si>
  <si>
    <t>INFANZIA OMOGENIZZATI</t>
  </si>
  <si>
    <t>INFANZIA BISCOTTI LATTE ecc.</t>
  </si>
  <si>
    <t>CARNE IN SCATOLA</t>
  </si>
  <si>
    <t>Kg</t>
  </si>
  <si>
    <t>Prodotti raccolti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</si>
  <si>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</si>
  <si>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</si>
  <si>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</si>
  <si>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</si>
  <si>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</si>
  <si>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</si>
  <si>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</si>
  <si>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</si>
  <si>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</si>
  <si>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</si>
  <si>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gennaio</t>
  </si>
  <si>
    <t>CIOCCOLATO</t>
  </si>
  <si>
    <t>febbraio</t>
  </si>
  <si>
    <t>infanzia omogenizzati</t>
  </si>
  <si>
    <t>tonno piccole</t>
  </si>
  <si>
    <t>TONNO piccole</t>
  </si>
  <si>
    <t xml:space="preserve">TONNO </t>
  </si>
  <si>
    <t>OLIO di oliva</t>
  </si>
  <si>
    <t>OLIO di semi</t>
  </si>
  <si>
    <t>pelati pomodoro</t>
  </si>
  <si>
    <t>PELATI  POMODORO</t>
  </si>
  <si>
    <t>infazia biscotti, latte in polvere ecc</t>
  </si>
  <si>
    <t>Equivalente in euro raccolto ai supermercati</t>
  </si>
  <si>
    <t>Tabella di carico mensile</t>
  </si>
  <si>
    <t>Valore totale in euro mens/anno</t>
  </si>
  <si>
    <t xml:space="preserve">Tot. Kg mens/anno prodotti racc. </t>
  </si>
  <si>
    <t>CAFFE'</t>
  </si>
  <si>
    <t>caffè</t>
  </si>
  <si>
    <t>DOLCIUMI VARI</t>
  </si>
  <si>
    <t>Dolciumi vari</t>
  </si>
  <si>
    <t>Raccolta 
TOT.kg</t>
  </si>
  <si>
    <t xml:space="preserve"> Stima
euro/kg</t>
  </si>
  <si>
    <t>Stima
Valore Tot. euro</t>
  </si>
  <si>
    <t>generi vari igene personale e casa</t>
  </si>
  <si>
    <t>GRANA e formaggi vari</t>
  </si>
  <si>
    <t>yogourt e gelato</t>
  </si>
  <si>
    <t>acqua minerale</t>
  </si>
  <si>
    <t>bibite (beltè'; estatè' e altre; birra e vino)</t>
  </si>
  <si>
    <t>pane e affini</t>
  </si>
  <si>
    <t>pizzette surgelate</t>
  </si>
  <si>
    <t>varie</t>
  </si>
  <si>
    <t>verdure congelate</t>
  </si>
  <si>
    <t>sughi e pesti</t>
  </si>
  <si>
    <t>frutta fresca</t>
  </si>
  <si>
    <t>Verdura  fresca</t>
  </si>
  <si>
    <t>BISCOTTI o Cornflakes</t>
  </si>
  <si>
    <t xml:space="preserve">yogourt gelati </t>
  </si>
  <si>
    <t>VERDURE CONGELATE</t>
  </si>
  <si>
    <t>PIZZETTE SURGELATE</t>
  </si>
  <si>
    <t>varie (aceto)</t>
  </si>
  <si>
    <t xml:space="preserve">PANE e affini e misto secco AMAZON </t>
  </si>
  <si>
    <t xml:space="preserve">PANE e affini </t>
  </si>
  <si>
    <t>ACQUA MINERALE</t>
  </si>
  <si>
    <t>BIBITE (BELTE'; ESTATE'; BIRRA e VINO)</t>
  </si>
  <si>
    <t>SUGHI E PESTI</t>
  </si>
  <si>
    <t xml:space="preserve">FRUTTA FRESCA </t>
  </si>
  <si>
    <t xml:space="preserve">VERDURA FRESCA </t>
  </si>
  <si>
    <t>uova</t>
  </si>
  <si>
    <t>UOVA</t>
  </si>
  <si>
    <t>Prodotti raccolti ai supermercati 2026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</si>
</sst>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.0"/>
    <numFmt numFmtId="165" formatCode="&quot;€&quot;\ #,##0.00"/>
    <numFmt numFmtId="166" formatCode="[$-410]d\-mmm\-yy;@"/>
  </numFmts>
  <fonts count="19">
    <font>
      <sz val="10"/>
      <name val="MS Sans Serif"/>
      <family val="2"/>
    </font>
    <font>
      <sz val="10"/>
      <name val="Arial"/>
      <family val="2"/>
    </font>
    <font>
      <sz val="11"/>
      <name val="MS Sans Serif"/>
      <family val="2"/>
    </font>
    <font>
      <b/>
      <sz val="10"/>
      <name val="MS Sans Serif"/>
      <family val="2"/>
    </font>
    <font>
      <b/>
      <sz val="14"/>
      <name val="MS Sans Serif"/>
      <family val="2"/>
    </font>
    <font>
      <sz val="12"/>
      <name val="MS Sans Serif"/>
      <family val="2"/>
    </font>
    <font>
      <b/>
      <sz val="12"/>
      <name val="MS Sans Serif"/>
      <family val="2"/>
    </font>
    <font>
      <sz val="11"/>
      <name val="Arial"/>
      <family val="2"/>
    </font>
    <font>
      <sz val="9.5"/>
      <name val="Arial"/>
      <family val="2"/>
    </font>
    <font>
      <b/>
      <sz val="11"/>
      <name val="MS Sans Serif"/>
      <family val="2"/>
    </font>
    <font>
      <b/>
      <sz val="9.5"/>
      <name val="MS Sans Serif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MS Sans Serif"/>
      <family val="2"/>
    </font>
    <font>
      <sz val="8"/>
      <name val="MS Sans Serif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1"/>
      <color theme="0"/>
      <name val="Arial"/>
      <family val="2"/>
    </font>
    <font>
      <sz val="10"/>
      <color theme="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/>
      <diagonal/>
    </border>
    <border>
      <left style="double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/>
      <bottom style="thin">
        <color indexed="8"/>
      </bottom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1" xfId="0" applyFont="1" applyBorder="1"/>
    <xf numFmtId="0" fontId="8" fillId="0" borderId="2" xfId="0" applyFont="1" applyBorder="1" applyAlignment="1">
      <alignment horizontal="center"/>
    </xf>
    <xf numFmtId="0" fontId="7" fillId="0" borderId="3" xfId="0" applyFont="1" applyBorder="1"/>
    <xf numFmtId="0" fontId="8" fillId="0" borderId="4" xfId="0" applyFont="1" applyBorder="1" applyAlignment="1">
      <alignment horizontal="center"/>
    </xf>
    <xf numFmtId="0" fontId="7" fillId="0" borderId="5" xfId="0" applyFont="1" applyBorder="1"/>
    <xf numFmtId="0" fontId="8" fillId="0" borderId="6" xfId="0" applyFont="1" applyBorder="1" applyAlignment="1">
      <alignment horizontal="center"/>
    </xf>
    <xf numFmtId="0" fontId="9" fillId="0" borderId="0" xfId="0" applyFont="1"/>
    <xf numFmtId="0" fontId="10" fillId="0" borderId="7" xfId="0" applyFont="1" applyBorder="1" applyAlignment="1">
      <alignment horizontal="center"/>
    </xf>
    <xf numFmtId="0" fontId="7" fillId="0" borderId="8" xfId="0" applyFont="1" applyBorder="1"/>
    <xf numFmtId="0" fontId="8" fillId="0" borderId="9" xfId="0" applyFont="1" applyBorder="1" applyAlignment="1">
      <alignment horizontal="center"/>
    </xf>
    <xf numFmtId="0" fontId="7" fillId="0" borderId="10" xfId="0" applyFont="1" applyBorder="1"/>
    <xf numFmtId="0" fontId="9" fillId="0" borderId="11" xfId="0" applyFont="1" applyBorder="1"/>
    <xf numFmtId="0" fontId="2" fillId="0" borderId="11" xfId="0" applyFont="1" applyBorder="1"/>
    <xf numFmtId="0" fontId="13" fillId="0" borderId="0" xfId="0" applyFont="1"/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3" fontId="0" fillId="0" borderId="0" xfId="0" applyNumberFormat="1" applyAlignment="1">
      <alignment horizontal="left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2" borderId="12" xfId="0" applyFont="1" applyFill="1" applyBorder="1"/>
    <xf numFmtId="0" fontId="7" fillId="2" borderId="13" xfId="0" applyFont="1" applyFill="1" applyBorder="1"/>
    <xf numFmtId="0" fontId="7" fillId="2" borderId="14" xfId="0" applyFont="1" applyFill="1" applyBorder="1"/>
    <xf numFmtId="0" fontId="7" fillId="0" borderId="15" xfId="0" applyFont="1" applyBorder="1"/>
    <xf numFmtId="0" fontId="7" fillId="2" borderId="16" xfId="0" applyFont="1" applyFill="1" applyBorder="1"/>
    <xf numFmtId="0" fontId="7" fillId="0" borderId="17" xfId="0" applyFont="1" applyBorder="1"/>
    <xf numFmtId="0" fontId="10" fillId="0" borderId="18" xfId="0" applyFont="1" applyBorder="1" applyAlignment="1">
      <alignment horizontal="center"/>
    </xf>
    <xf numFmtId="0" fontId="7" fillId="0" borderId="12" xfId="0" applyFont="1" applyBorder="1"/>
    <xf numFmtId="0" fontId="16" fillId="0" borderId="19" xfId="0" applyFont="1" applyBorder="1"/>
    <xf numFmtId="0" fontId="16" fillId="0" borderId="20" xfId="0" applyFont="1" applyBorder="1"/>
    <xf numFmtId="0" fontId="16" fillId="0" borderId="21" xfId="0" applyFont="1" applyBorder="1"/>
    <xf numFmtId="0" fontId="0" fillId="2" borderId="22" xfId="0" applyFill="1" applyBorder="1"/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0" xfId="0" applyFill="1" applyBorder="1"/>
    <xf numFmtId="0" fontId="0" fillId="2" borderId="2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3" borderId="0" xfId="0" applyFill="1"/>
    <xf numFmtId="0" fontId="17" fillId="3" borderId="0" xfId="0" applyFont="1" applyFill="1" applyAlignment="1">
      <alignment horizontal="left"/>
    </xf>
    <xf numFmtId="0" fontId="18" fillId="3" borderId="0" xfId="0" applyFont="1" applyFill="1"/>
    <xf numFmtId="0" fontId="0" fillId="3" borderId="0" xfId="0" applyFill="1" applyAlignment="1">
      <alignment horizontal="center"/>
    </xf>
    <xf numFmtId="0" fontId="2" fillId="0" borderId="24" xfId="0" applyFont="1" applyBorder="1"/>
    <xf numFmtId="16" fontId="3" fillId="4" borderId="25" xfId="0" applyNumberFormat="1" applyFont="1" applyFill="1" applyBorder="1" applyAlignment="1">
      <alignment horizontal="center"/>
    </xf>
    <xf numFmtId="0" fontId="3" fillId="4" borderId="25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8" fillId="0" borderId="2" xfId="0" applyNumberFormat="1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  <xf numFmtId="2" fontId="0" fillId="0" borderId="3" xfId="0" applyNumberFormat="1" applyBorder="1" applyAlignment="1">
      <alignment horizontal="left"/>
    </xf>
    <xf numFmtId="2" fontId="0" fillId="0" borderId="3" xfId="0" applyNumberFormat="1" applyBorder="1"/>
    <xf numFmtId="2" fontId="0" fillId="0" borderId="26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16" fontId="3" fillId="4" borderId="28" xfId="0" applyNumberFormat="1" applyFont="1" applyFill="1" applyBorder="1" applyAlignment="1">
      <alignment horizontal="center"/>
    </xf>
    <xf numFmtId="0" fontId="3" fillId="5" borderId="24" xfId="0" applyFont="1" applyFill="1" applyBorder="1" applyAlignment="1">
      <alignment horizontal="center" wrapText="1"/>
    </xf>
    <xf numFmtId="0" fontId="3" fillId="5" borderId="29" xfId="0" applyFont="1" applyFill="1" applyBorder="1" applyAlignment="1">
      <alignment horizontal="left" wrapText="1"/>
    </xf>
    <xf numFmtId="0" fontId="3" fillId="5" borderId="30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/>
    </xf>
    <xf numFmtId="0" fontId="5" fillId="0" borderId="31" xfId="0" applyFont="1" applyBorder="1"/>
    <xf numFmtId="0" fontId="2" fillId="0" borderId="32" xfId="0" applyFont="1" applyBorder="1"/>
    <xf numFmtId="0" fontId="4" fillId="5" borderId="33" xfId="0" applyFont="1" applyFill="1" applyBorder="1" applyAlignment="1">
      <alignment horizontal="left"/>
    </xf>
    <xf numFmtId="0" fontId="10" fillId="0" borderId="34" xfId="0" applyFont="1" applyBorder="1" applyAlignment="1">
      <alignment horizontal="center"/>
    </xf>
    <xf numFmtId="0" fontId="0" fillId="0" borderId="35" xfId="0" applyBorder="1"/>
    <xf numFmtId="0" fontId="7" fillId="2" borderId="15" xfId="0" applyFont="1" applyFill="1" applyBorder="1"/>
    <xf numFmtId="2" fontId="16" fillId="0" borderId="19" xfId="0" applyNumberFormat="1" applyFont="1" applyBorder="1"/>
    <xf numFmtId="2" fontId="10" fillId="0" borderId="18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2" fontId="0" fillId="0" borderId="3" xfId="0" applyNumberFormat="1" applyBorder="1" applyAlignment="1">
      <alignment horizontal="right"/>
    </xf>
    <xf numFmtId="2" fontId="16" fillId="0" borderId="20" xfId="0" applyNumberFormat="1" applyFont="1" applyBorder="1"/>
    <xf numFmtId="2" fontId="0" fillId="0" borderId="0" xfId="0" applyNumberFormat="1"/>
    <xf numFmtId="165" fontId="6" fillId="5" borderId="29" xfId="0" applyNumberFormat="1" applyFont="1" applyFill="1" applyBorder="1" applyAlignment="1">
      <alignment horizontal="right"/>
    </xf>
    <xf numFmtId="165" fontId="12" fillId="5" borderId="29" xfId="0" applyNumberFormat="1" applyFont="1" applyFill="1" applyBorder="1" applyAlignment="1">
      <alignment horizontal="center"/>
    </xf>
    <xf numFmtId="4" fontId="6" fillId="5" borderId="36" xfId="0" applyNumberFormat="1" applyFont="1" applyFill="1" applyBorder="1" applyAlignment="1">
      <alignment horizontal="center"/>
    </xf>
    <xf numFmtId="165" fontId="0" fillId="0" borderId="0" xfId="0" applyNumberFormat="1" applyAlignment="1">
      <alignment horizontal="left"/>
    </xf>
    <xf numFmtId="2" fontId="8" fillId="0" borderId="4" xfId="0" applyNumberFormat="1" applyFont="1" applyBorder="1" applyAlignment="1">
      <alignment horizontal="center"/>
    </xf>
    <xf numFmtId="0" fontId="17" fillId="3" borderId="0" xfId="0" applyFont="1" applyFill="1"/>
    <xf numFmtId="0" fontId="7" fillId="0" borderId="37" xfId="0" applyFont="1" applyBorder="1"/>
    <xf numFmtId="0" fontId="7" fillId="0" borderId="38" xfId="0" applyFont="1" applyBorder="1"/>
    <xf numFmtId="0" fontId="7" fillId="0" borderId="39" xfId="0" applyFont="1" applyBorder="1"/>
    <xf numFmtId="0" fontId="7" fillId="0" borderId="40" xfId="0" applyFont="1" applyBorder="1"/>
    <xf numFmtId="0" fontId="2" fillId="0" borderId="41" xfId="0" applyFont="1" applyBorder="1"/>
    <xf numFmtId="0" fontId="7" fillId="0" borderId="42" xfId="0" applyFont="1" applyBorder="1"/>
    <xf numFmtId="0" fontId="7" fillId="0" borderId="43" xfId="0" applyFont="1" applyBorder="1"/>
    <xf numFmtId="0" fontId="7" fillId="0" borderId="44" xfId="0" applyFont="1" applyBorder="1"/>
    <xf numFmtId="0" fontId="2" fillId="0" borderId="45" xfId="0" applyFont="1" applyBorder="1"/>
    <xf numFmtId="0" fontId="5" fillId="0" borderId="42" xfId="0" applyFont="1" applyBorder="1"/>
    <xf numFmtId="0" fontId="2" fillId="0" borderId="40" xfId="0" applyFont="1" applyBorder="1"/>
    <xf numFmtId="0" fontId="7" fillId="2" borderId="46" xfId="0" applyFont="1" applyFill="1" applyBorder="1"/>
    <xf numFmtId="164" fontId="16" fillId="0" borderId="19" xfId="0" applyNumberFormat="1" applyFont="1" applyBorder="1"/>
    <xf numFmtId="2" fontId="8" fillId="0" borderId="2" xfId="0" applyNumberFormat="1" applyFont="1" applyBorder="1" applyAlignment="1">
      <alignment horizontal="center"/>
    </xf>
    <xf numFmtId="2" fontId="8" fillId="0" borderId="47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2" fontId="10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4" fontId="6" fillId="0" borderId="48" xfId="0" applyNumberFormat="1" applyFont="1" applyBorder="1" applyAlignment="1">
      <alignment horizontal="center"/>
    </xf>
    <xf numFmtId="165" fontId="11" fillId="0" borderId="6" xfId="0" applyNumberFormat="1" applyFont="1" applyBorder="1" applyAlignment="1">
      <alignment horizontal="center"/>
    </xf>
    <xf numFmtId="165" fontId="15" fillId="0" borderId="6" xfId="1" applyNumberFormat="1" applyFont="1" applyBorder="1" applyAlignment="1">
      <alignment horizontal="center"/>
    </xf>
    <xf numFmtId="165" fontId="15" fillId="0" borderId="49" xfId="1" applyNumberFormat="1" applyFont="1" applyBorder="1" applyAlignment="1">
      <alignment horizontal="center"/>
    </xf>
    <xf numFmtId="0" fontId="0" fillId="0" borderId="50" xfId="0" applyBorder="1" applyAlignment="1">
      <alignment horizontal="right"/>
    </xf>
    <xf numFmtId="0" fontId="3" fillId="5" borderId="30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15" fontId="0" fillId="0" borderId="0" xfId="0" applyNumberFormat="1" applyAlignment="1">
      <alignment horizontal="left"/>
    </xf>
    <xf numFmtId="166" fontId="0" fillId="0" borderId="0" xfId="0" applyNumberFormat="1"/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S54"/>
  <sheetViews>
    <sheetView tabSelected="1" zoomScale="75" zoomScaleNormal="75" workbookViewId="0">
      <selection activeCell="AD5" sqref="AD5:AD46"/>
    </sheetView>
  </sheetViews>
  <sheetFormatPr defaultRowHeight="12.75"/>
  <cols>
    <col min="1" max="1" width="2" customWidth="1"/>
    <col min="2" max="2" width="46.140625" bestFit="1" customWidth="1"/>
    <col min="3" max="3" width="2" style="1" customWidth="1"/>
    <col min="4" max="4" width="11.7109375" style="2" bestFit="1" customWidth="1"/>
    <col min="5" max="5" width="9.42578125" style="2" bestFit="1" customWidth="1"/>
    <col min="6" max="11" width="11.7109375" style="2" bestFit="1" customWidth="1"/>
    <col min="12" max="12" width="8.7109375" style="2" customWidth="1"/>
    <col min="13" max="13" width="11.7109375" style="2" bestFit="1" customWidth="1"/>
    <col min="14" max="14" width="9.85546875" style="2" bestFit="1" customWidth="1"/>
    <col min="15" max="15" width="11.7109375" style="2" bestFit="1" customWidth="1"/>
    <col min="16" max="16" width="14.85546875" customWidth="1"/>
    <col min="17" max="17" width="10" style="3" bestFit="1" customWidth="1"/>
    <col min="18" max="18" width="9" style="3" customWidth="1"/>
    <col min="19" max="19" width="8.5703125" customWidth="1"/>
    <col min="20" max="20" width="7.7109375" customWidth="1"/>
    <col min="21" max="21" width="8.140625" customWidth="1"/>
    <col min="22" max="23" width="9.28515625" customWidth="1"/>
    <col min="27" max="27" width="8.28515625" customWidth="1"/>
    <col min="28" max="29" width="8.5703125" customWidth="1"/>
    <col min="30" max="30" width="18.5703125" bestFit="1" customWidth="1"/>
    <col min="31" max="31" width="6.7109375" customWidth="1"/>
    <col min="32" max="32" width="34.28515625" bestFit="1" customWidth="1"/>
    <col min="33" max="39" width="8.5703125" customWidth="1"/>
    <col min="40" max="40" width="6.5703125" customWidth="1"/>
    <col min="41" max="44" width="8.5703125" customWidth="1"/>
    <col min="45" max="45" width="34.28515625" bestFit="1" customWidth="1"/>
  </cols>
  <sheetData>
    <row r="1" spans="2:31" ht="7.5" customHeight="1">
      <c r="B1" s="4"/>
    </row>
    <row r="2" spans="2:31" ht="14.25" customHeight="1">
      <c r="B2" s="43" t="s">
        <v>104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Q2" s="106">
        <v>45422</v>
      </c>
      <c r="R2" s="43" t="s">
        <v>67</v>
      </c>
      <c r="S2" s="44"/>
      <c r="T2" s="44"/>
      <c r="U2" s="44"/>
      <c r="V2" s="44"/>
      <c r="W2" s="42"/>
      <c r="X2" s="42"/>
      <c r="Y2" s="42"/>
      <c r="Z2" s="42"/>
      <c r="AA2" s="42"/>
      <c r="AB2" s="42"/>
      <c r="AC2" s="42"/>
    </row>
    <row r="3" spans="2:31" ht="7.5" customHeight="1" thickBot="1">
      <c r="B3" s="5"/>
    </row>
    <row r="4" spans="2:31" ht="35.25" customHeight="1" thickTop="1" thickBot="1">
      <c r="B4" s="60" t="s">
        <v>0</v>
      </c>
      <c r="C4" s="46"/>
      <c r="D4" s="47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6</v>
      </c>
      <c r="J4" s="48" t="s">
        <v>7</v>
      </c>
      <c r="K4" s="48" t="s">
        <v>8</v>
      </c>
      <c r="L4" s="48" t="s">
        <v>9</v>
      </c>
      <c r="M4" s="48" t="s">
        <v>10</v>
      </c>
      <c r="N4" s="48" t="s">
        <v>11</v>
      </c>
      <c r="O4" s="48" t="s">
        <v>32</v>
      </c>
      <c r="P4" s="57" t="s">
        <v>75</v>
      </c>
      <c r="Q4" s="58" t="s">
        <v>76</v>
      </c>
      <c r="R4" s="56" t="s">
        <v>1</v>
      </c>
      <c r="S4" s="48" t="s">
        <v>2</v>
      </c>
      <c r="T4" s="48" t="s">
        <v>3</v>
      </c>
      <c r="U4" s="48" t="s">
        <v>4</v>
      </c>
      <c r="V4" s="48" t="s">
        <v>5</v>
      </c>
      <c r="W4" s="48" t="s">
        <v>6</v>
      </c>
      <c r="X4" s="48" t="s">
        <v>7</v>
      </c>
      <c r="Y4" s="48" t="s">
        <v>8</v>
      </c>
      <c r="Z4" s="48" t="s">
        <v>9</v>
      </c>
      <c r="AA4" s="48" t="s">
        <v>10</v>
      </c>
      <c r="AB4" s="48" t="s">
        <v>11</v>
      </c>
      <c r="AC4" s="48" t="s">
        <v>32</v>
      </c>
      <c r="AD4" s="59" t="s">
        <v>77</v>
      </c>
      <c r="AE4" s="23"/>
    </row>
    <row r="5" spans="2:31" ht="15" customHeight="1" thickTop="1">
      <c r="B5" s="27" t="s">
        <v>26</v>
      </c>
      <c r="C5" s="6"/>
      <c r="D5" s="92">
        <f t="shared" ref="D5:O5" si="0">AG45</f>
        <v>0</v>
      </c>
      <c r="E5" s="92">
        <f t="shared" si="0"/>
        <v>0</v>
      </c>
      <c r="F5" s="92">
        <f t="shared" si="0"/>
        <v>0</v>
      </c>
      <c r="G5" s="92">
        <f t="shared" si="0"/>
        <v>0</v>
      </c>
      <c r="H5" s="92">
        <f t="shared" si="0"/>
        <v>0</v>
      </c>
      <c r="I5" s="92">
        <f t="shared" si="0"/>
        <v>0</v>
      </c>
      <c r="J5" s="92">
        <f t="shared" si="0"/>
        <v>0</v>
      </c>
      <c r="K5" s="92">
        <f t="shared" si="0"/>
        <v>0</v>
      </c>
      <c r="L5" s="92">
        <f t="shared" si="0"/>
        <v>0</v>
      </c>
      <c r="M5" s="92">
        <f t="shared" si="0"/>
        <v>0</v>
      </c>
      <c r="N5" s="92">
        <f t="shared" si="0"/>
        <v>0</v>
      </c>
      <c r="O5" s="92">
        <f t="shared" si="0"/>
        <v>0</v>
      </c>
      <c r="P5" s="7">
        <f t="shared" ref="P5:P10" si="1">SUM(D5:O5)</f>
        <v>0</v>
      </c>
      <c r="Q5" s="49">
        <v>12</v>
      </c>
      <c r="R5" s="69">
        <f t="shared" ref="R5:R10" si="2">$Q5*D5</f>
        <v>0</v>
      </c>
      <c r="S5" s="69">
        <f t="shared" ref="S5:U9" si="3">$Q5*E5</f>
        <v>0</v>
      </c>
      <c r="T5" s="69">
        <f t="shared" si="3"/>
        <v>0</v>
      </c>
      <c r="U5" s="69">
        <f t="shared" si="3"/>
        <v>0</v>
      </c>
      <c r="V5" s="69">
        <f t="shared" ref="V5:AC9" si="4">$Q5*H5</f>
        <v>0</v>
      </c>
      <c r="W5" s="69">
        <f t="shared" si="4"/>
        <v>0</v>
      </c>
      <c r="X5" s="69">
        <f t="shared" si="4"/>
        <v>0</v>
      </c>
      <c r="Y5" s="69">
        <f t="shared" si="4"/>
        <v>0</v>
      </c>
      <c r="Z5" s="69">
        <f t="shared" si="4"/>
        <v>0</v>
      </c>
      <c r="AA5" s="69">
        <f t="shared" si="4"/>
        <v>0</v>
      </c>
      <c r="AB5" s="69">
        <f t="shared" si="4"/>
        <v>0</v>
      </c>
      <c r="AC5" s="69">
        <f t="shared" si="4"/>
        <v>0</v>
      </c>
      <c r="AD5" s="50">
        <f>SUM(R5:AC5)</f>
        <v>0</v>
      </c>
    </row>
    <row r="6" spans="2:31" ht="15" customHeight="1">
      <c r="B6" s="25" t="s">
        <v>102</v>
      </c>
      <c r="C6" s="8"/>
      <c r="D6" s="77">
        <f>AG26</f>
        <v>0</v>
      </c>
      <c r="E6" s="77">
        <f t="shared" ref="E6:O6" si="5">AH26</f>
        <v>0</v>
      </c>
      <c r="F6" s="77">
        <f t="shared" si="5"/>
        <v>18</v>
      </c>
      <c r="G6" s="77">
        <f t="shared" si="5"/>
        <v>0</v>
      </c>
      <c r="H6" s="77">
        <f t="shared" si="5"/>
        <v>0</v>
      </c>
      <c r="I6" s="77">
        <f t="shared" si="5"/>
        <v>0</v>
      </c>
      <c r="J6" s="77">
        <f t="shared" si="5"/>
        <v>0</v>
      </c>
      <c r="K6" s="77">
        <f t="shared" si="5"/>
        <v>0</v>
      </c>
      <c r="L6" s="77">
        <f t="shared" si="5"/>
        <v>0</v>
      </c>
      <c r="M6" s="77">
        <f t="shared" si="5"/>
        <v>0</v>
      </c>
      <c r="N6" s="77">
        <f t="shared" si="5"/>
        <v>0</v>
      </c>
      <c r="O6" s="77">
        <f t="shared" si="5"/>
        <v>0</v>
      </c>
      <c r="P6" s="7">
        <f t="shared" si="1"/>
        <v>18</v>
      </c>
      <c r="Q6" s="49">
        <v>11.5</v>
      </c>
      <c r="R6" s="70">
        <f t="shared" si="2"/>
        <v>0</v>
      </c>
      <c r="S6" s="70">
        <f t="shared" si="3"/>
        <v>0</v>
      </c>
      <c r="T6" s="70">
        <f t="shared" si="3"/>
        <v>207</v>
      </c>
      <c r="U6" s="70">
        <f t="shared" si="3"/>
        <v>0</v>
      </c>
      <c r="V6" s="70">
        <f t="shared" si="4"/>
        <v>0</v>
      </c>
      <c r="W6" s="70">
        <f t="shared" si="4"/>
        <v>0</v>
      </c>
      <c r="X6" s="70">
        <f t="shared" si="4"/>
        <v>0</v>
      </c>
      <c r="Y6" s="70">
        <f t="shared" si="4"/>
        <v>0</v>
      </c>
      <c r="Z6" s="70">
        <f t="shared" si="4"/>
        <v>0</v>
      </c>
      <c r="AA6" s="70">
        <f t="shared" si="4"/>
        <v>0</v>
      </c>
      <c r="AB6" s="70">
        <f t="shared" si="4"/>
        <v>0</v>
      </c>
      <c r="AC6" s="70">
        <f t="shared" si="4"/>
        <v>0</v>
      </c>
      <c r="AD6" s="50">
        <f t="shared" ref="AD6:AD43" si="6">SUM(R6:AC6)</f>
        <v>207</v>
      </c>
    </row>
    <row r="7" spans="2:31" ht="15" customHeight="1">
      <c r="B7" s="27" t="s">
        <v>12</v>
      </c>
      <c r="C7" s="8"/>
      <c r="D7" s="77">
        <f>AG21</f>
        <v>21.7</v>
      </c>
      <c r="E7" s="77">
        <f t="shared" ref="E7:O7" si="7">AH21</f>
        <v>49.699999999999996</v>
      </c>
      <c r="F7" s="77">
        <f t="shared" si="7"/>
        <v>56.699999999999996</v>
      </c>
      <c r="G7" s="77">
        <f t="shared" si="7"/>
        <v>10.5</v>
      </c>
      <c r="H7" s="77">
        <f t="shared" si="7"/>
        <v>0</v>
      </c>
      <c r="I7" s="77">
        <f t="shared" si="7"/>
        <v>0</v>
      </c>
      <c r="J7" s="77">
        <f t="shared" si="7"/>
        <v>0</v>
      </c>
      <c r="K7" s="77">
        <f t="shared" si="7"/>
        <v>0</v>
      </c>
      <c r="L7" s="77">
        <f t="shared" si="7"/>
        <v>0</v>
      </c>
      <c r="M7" s="77">
        <f t="shared" si="7"/>
        <v>0</v>
      </c>
      <c r="N7" s="77">
        <f t="shared" si="7"/>
        <v>0</v>
      </c>
      <c r="O7" s="77">
        <f t="shared" si="7"/>
        <v>0</v>
      </c>
      <c r="P7" s="7">
        <f t="shared" si="1"/>
        <v>138.6</v>
      </c>
      <c r="Q7" s="49">
        <v>5.5</v>
      </c>
      <c r="R7" s="70">
        <f t="shared" si="2"/>
        <v>119.35</v>
      </c>
      <c r="S7" s="70">
        <f t="shared" si="3"/>
        <v>273.34999999999997</v>
      </c>
      <c r="T7" s="70">
        <f t="shared" si="3"/>
        <v>311.84999999999997</v>
      </c>
      <c r="U7" s="70">
        <f t="shared" si="3"/>
        <v>57.75</v>
      </c>
      <c r="V7" s="70">
        <f t="shared" si="4"/>
        <v>0</v>
      </c>
      <c r="W7" s="70">
        <f t="shared" si="4"/>
        <v>0</v>
      </c>
      <c r="X7" s="70">
        <f t="shared" si="4"/>
        <v>0</v>
      </c>
      <c r="Y7" s="70">
        <f t="shared" si="4"/>
        <v>0</v>
      </c>
      <c r="Z7" s="70">
        <f t="shared" si="4"/>
        <v>0</v>
      </c>
      <c r="AA7" s="70">
        <f t="shared" si="4"/>
        <v>0</v>
      </c>
      <c r="AB7" s="70">
        <f t="shared" si="4"/>
        <v>0</v>
      </c>
      <c r="AC7" s="70">
        <f t="shared" si="4"/>
        <v>0</v>
      </c>
      <c r="AD7" s="50">
        <f t="shared" si="6"/>
        <v>762.3</v>
      </c>
    </row>
    <row r="8" spans="2:31" ht="15" customHeight="1">
      <c r="B8" s="25" t="s">
        <v>13</v>
      </c>
      <c r="C8" s="8"/>
      <c r="D8" s="77">
        <f t="shared" ref="D8:O8" si="8">AG35</f>
        <v>2</v>
      </c>
      <c r="E8" s="77">
        <f t="shared" si="8"/>
        <v>7.2</v>
      </c>
      <c r="F8" s="77">
        <f t="shared" si="8"/>
        <v>10.8</v>
      </c>
      <c r="G8" s="77">
        <f t="shared" si="8"/>
        <v>6.8000000000000007</v>
      </c>
      <c r="H8" s="77">
        <f t="shared" si="8"/>
        <v>0</v>
      </c>
      <c r="I8" s="77">
        <f t="shared" si="8"/>
        <v>0</v>
      </c>
      <c r="J8" s="77">
        <f t="shared" si="8"/>
        <v>0</v>
      </c>
      <c r="K8" s="77">
        <f t="shared" si="8"/>
        <v>0</v>
      </c>
      <c r="L8" s="77">
        <f t="shared" si="8"/>
        <v>0</v>
      </c>
      <c r="M8" s="77">
        <f t="shared" si="8"/>
        <v>0</v>
      </c>
      <c r="N8" s="77">
        <f t="shared" si="8"/>
        <v>0</v>
      </c>
      <c r="O8" s="77">
        <f t="shared" si="8"/>
        <v>0</v>
      </c>
      <c r="P8" s="7">
        <f t="shared" si="1"/>
        <v>26.8</v>
      </c>
      <c r="Q8" s="49">
        <v>10</v>
      </c>
      <c r="R8" s="70">
        <f t="shared" si="2"/>
        <v>20</v>
      </c>
      <c r="S8" s="70">
        <f t="shared" si="3"/>
        <v>72</v>
      </c>
      <c r="T8" s="70">
        <f t="shared" si="3"/>
        <v>108</v>
      </c>
      <c r="U8" s="70">
        <f t="shared" si="3"/>
        <v>68</v>
      </c>
      <c r="V8" s="70">
        <f t="shared" si="4"/>
        <v>0</v>
      </c>
      <c r="W8" s="70">
        <f t="shared" si="4"/>
        <v>0</v>
      </c>
      <c r="X8" s="70">
        <f t="shared" si="4"/>
        <v>0</v>
      </c>
      <c r="Y8" s="70">
        <f t="shared" si="4"/>
        <v>0</v>
      </c>
      <c r="Z8" s="70">
        <f t="shared" si="4"/>
        <v>0</v>
      </c>
      <c r="AA8" s="70">
        <f t="shared" si="4"/>
        <v>0</v>
      </c>
      <c r="AB8" s="70">
        <f t="shared" si="4"/>
        <v>0</v>
      </c>
      <c r="AC8" s="70">
        <f t="shared" si="4"/>
        <v>0</v>
      </c>
      <c r="AD8" s="50">
        <f t="shared" si="6"/>
        <v>268</v>
      </c>
    </row>
    <row r="9" spans="2:31" ht="15" customHeight="1">
      <c r="B9" s="29" t="s">
        <v>29</v>
      </c>
      <c r="C9" s="30"/>
      <c r="D9" s="93">
        <f>AG28</f>
        <v>29</v>
      </c>
      <c r="E9" s="93">
        <f t="shared" ref="E9:O9" si="9">AH28</f>
        <v>38</v>
      </c>
      <c r="F9" s="93">
        <f t="shared" si="9"/>
        <v>74</v>
      </c>
      <c r="G9" s="93">
        <f t="shared" si="9"/>
        <v>22</v>
      </c>
      <c r="H9" s="93">
        <f t="shared" si="9"/>
        <v>0</v>
      </c>
      <c r="I9" s="93">
        <f t="shared" si="9"/>
        <v>0</v>
      </c>
      <c r="J9" s="93">
        <f t="shared" si="9"/>
        <v>0</v>
      </c>
      <c r="K9" s="93">
        <f t="shared" si="9"/>
        <v>0</v>
      </c>
      <c r="L9" s="93">
        <f t="shared" si="9"/>
        <v>0</v>
      </c>
      <c r="M9" s="93">
        <f t="shared" si="9"/>
        <v>0</v>
      </c>
      <c r="N9" s="93">
        <f t="shared" si="9"/>
        <v>0</v>
      </c>
      <c r="O9" s="93">
        <f t="shared" si="9"/>
        <v>0</v>
      </c>
      <c r="P9" s="7">
        <f t="shared" si="1"/>
        <v>163</v>
      </c>
      <c r="Q9" s="49">
        <v>2</v>
      </c>
      <c r="R9" s="70">
        <f t="shared" si="2"/>
        <v>58</v>
      </c>
      <c r="S9" s="70">
        <f t="shared" si="3"/>
        <v>76</v>
      </c>
      <c r="T9" s="70">
        <f t="shared" si="3"/>
        <v>148</v>
      </c>
      <c r="U9" s="70">
        <f t="shared" si="3"/>
        <v>44</v>
      </c>
      <c r="V9" s="70">
        <f t="shared" si="4"/>
        <v>0</v>
      </c>
      <c r="W9" s="70">
        <f t="shared" si="4"/>
        <v>0</v>
      </c>
      <c r="X9" s="70">
        <f t="shared" si="4"/>
        <v>0</v>
      </c>
      <c r="Y9" s="70">
        <f t="shared" si="4"/>
        <v>0</v>
      </c>
      <c r="Z9" s="70">
        <f t="shared" si="4"/>
        <v>0</v>
      </c>
      <c r="AA9" s="70">
        <f t="shared" si="4"/>
        <v>0</v>
      </c>
      <c r="AB9" s="70">
        <f t="shared" si="4"/>
        <v>0</v>
      </c>
      <c r="AC9" s="70">
        <f t="shared" si="4"/>
        <v>0</v>
      </c>
      <c r="AD9" s="50">
        <f t="shared" si="6"/>
        <v>326</v>
      </c>
    </row>
    <row r="10" spans="2:31" ht="15" customHeight="1" thickBot="1">
      <c r="B10" s="66" t="s">
        <v>72</v>
      </c>
      <c r="C10" s="10"/>
      <c r="D10" s="94">
        <f t="shared" ref="D10:O10" si="10">AG46</f>
        <v>0.5</v>
      </c>
      <c r="E10" s="94">
        <f t="shared" si="10"/>
        <v>0</v>
      </c>
      <c r="F10" s="94">
        <f t="shared" si="10"/>
        <v>0</v>
      </c>
      <c r="G10" s="94">
        <f t="shared" si="10"/>
        <v>3.5</v>
      </c>
      <c r="H10" s="94">
        <f t="shared" si="10"/>
        <v>0</v>
      </c>
      <c r="I10" s="94">
        <f t="shared" si="10"/>
        <v>0</v>
      </c>
      <c r="J10" s="94">
        <f t="shared" si="10"/>
        <v>0</v>
      </c>
      <c r="K10" s="94">
        <f t="shared" si="10"/>
        <v>0</v>
      </c>
      <c r="L10" s="94">
        <f t="shared" si="10"/>
        <v>0</v>
      </c>
      <c r="M10" s="94">
        <f t="shared" si="10"/>
        <v>0</v>
      </c>
      <c r="N10" s="94">
        <f t="shared" si="10"/>
        <v>0</v>
      </c>
      <c r="O10" s="94">
        <f t="shared" si="10"/>
        <v>0</v>
      </c>
      <c r="P10" s="7">
        <f t="shared" si="1"/>
        <v>4</v>
      </c>
      <c r="Q10" s="49">
        <v>20</v>
      </c>
      <c r="R10" s="70">
        <f t="shared" si="2"/>
        <v>10</v>
      </c>
      <c r="S10" s="70">
        <f t="shared" ref="S10:AC10" si="11">$Q10*E10</f>
        <v>0</v>
      </c>
      <c r="T10" s="70">
        <f t="shared" si="11"/>
        <v>0</v>
      </c>
      <c r="U10" s="70">
        <f t="shared" si="11"/>
        <v>70</v>
      </c>
      <c r="V10" s="70">
        <f t="shared" si="11"/>
        <v>0</v>
      </c>
      <c r="W10" s="70">
        <f t="shared" si="11"/>
        <v>0</v>
      </c>
      <c r="X10" s="70">
        <f t="shared" si="11"/>
        <v>0</v>
      </c>
      <c r="Y10" s="70">
        <f t="shared" si="11"/>
        <v>0</v>
      </c>
      <c r="Z10" s="70">
        <f t="shared" si="11"/>
        <v>0</v>
      </c>
      <c r="AA10" s="70">
        <f t="shared" si="11"/>
        <v>0</v>
      </c>
      <c r="AB10" s="70">
        <f t="shared" si="11"/>
        <v>0</v>
      </c>
      <c r="AC10" s="70">
        <f t="shared" si="11"/>
        <v>0</v>
      </c>
      <c r="AD10" s="50">
        <f t="shared" si="6"/>
        <v>80</v>
      </c>
    </row>
    <row r="11" spans="2:31" ht="15" customHeight="1" thickBot="1">
      <c r="B11" s="12" t="s">
        <v>14</v>
      </c>
      <c r="D11" s="13">
        <f t="shared" ref="D11:O11" si="12">SUM(D5:D10)</f>
        <v>53.2</v>
      </c>
      <c r="E11" s="13">
        <f t="shared" si="12"/>
        <v>94.9</v>
      </c>
      <c r="F11" s="13">
        <f t="shared" si="12"/>
        <v>159.5</v>
      </c>
      <c r="G11" s="13">
        <f t="shared" si="12"/>
        <v>42.8</v>
      </c>
      <c r="H11" s="13">
        <f t="shared" si="12"/>
        <v>0</v>
      </c>
      <c r="I11" s="13">
        <f t="shared" si="12"/>
        <v>0</v>
      </c>
      <c r="J11" s="13">
        <f t="shared" si="12"/>
        <v>0</v>
      </c>
      <c r="K11" s="13">
        <f t="shared" si="12"/>
        <v>0</v>
      </c>
      <c r="L11" s="13">
        <f t="shared" si="12"/>
        <v>0</v>
      </c>
      <c r="M11" s="13">
        <f t="shared" si="12"/>
        <v>0</v>
      </c>
      <c r="N11" s="13">
        <f t="shared" si="12"/>
        <v>0</v>
      </c>
      <c r="O11" s="13">
        <f t="shared" si="12"/>
        <v>0</v>
      </c>
      <c r="P11" s="31">
        <f>SUM(P5:P10)</f>
        <v>350.4</v>
      </c>
      <c r="Q11" s="49"/>
      <c r="R11" s="52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0"/>
    </row>
    <row r="12" spans="2:31" ht="15" customHeight="1">
      <c r="B12" s="26" t="s">
        <v>28</v>
      </c>
      <c r="C12" s="14"/>
      <c r="D12" s="95">
        <f>AG30</f>
        <v>4.1999999999999993</v>
      </c>
      <c r="E12" s="95">
        <f t="shared" ref="E12:O12" si="13">AH30</f>
        <v>7.6999999999999993</v>
      </c>
      <c r="F12" s="95">
        <f t="shared" si="13"/>
        <v>43.4</v>
      </c>
      <c r="G12" s="95">
        <f t="shared" si="13"/>
        <v>12.6</v>
      </c>
      <c r="H12" s="95">
        <f t="shared" si="13"/>
        <v>0</v>
      </c>
      <c r="I12" s="95">
        <f t="shared" si="13"/>
        <v>0</v>
      </c>
      <c r="J12" s="95">
        <f t="shared" si="13"/>
        <v>0</v>
      </c>
      <c r="K12" s="95">
        <f t="shared" si="13"/>
        <v>0</v>
      </c>
      <c r="L12" s="95">
        <f t="shared" si="13"/>
        <v>0</v>
      </c>
      <c r="M12" s="95">
        <f t="shared" si="13"/>
        <v>0</v>
      </c>
      <c r="N12" s="95">
        <f t="shared" si="13"/>
        <v>0</v>
      </c>
      <c r="O12" s="95">
        <f t="shared" si="13"/>
        <v>0</v>
      </c>
      <c r="P12" s="15">
        <f t="shared" ref="P12:P17" si="14">SUM(D12:O12)</f>
        <v>67.899999999999991</v>
      </c>
      <c r="Q12" s="49">
        <v>2</v>
      </c>
      <c r="R12" s="70">
        <f t="shared" ref="R12:R17" si="15">$Q12*D12</f>
        <v>8.3999999999999986</v>
      </c>
      <c r="S12" s="70">
        <f t="shared" ref="S12:AC17" si="16">$Q12*E12</f>
        <v>15.399999999999999</v>
      </c>
      <c r="T12" s="70">
        <f t="shared" si="16"/>
        <v>86.8</v>
      </c>
      <c r="U12" s="70">
        <f t="shared" si="16"/>
        <v>25.2</v>
      </c>
      <c r="V12" s="70">
        <f t="shared" si="16"/>
        <v>0</v>
      </c>
      <c r="W12" s="70">
        <f t="shared" si="16"/>
        <v>0</v>
      </c>
      <c r="X12" s="70">
        <f t="shared" si="16"/>
        <v>0</v>
      </c>
      <c r="Y12" s="70">
        <f t="shared" si="16"/>
        <v>0</v>
      </c>
      <c r="Z12" s="70">
        <f t="shared" si="16"/>
        <v>0</v>
      </c>
      <c r="AA12" s="70">
        <f t="shared" si="16"/>
        <v>0</v>
      </c>
      <c r="AB12" s="70">
        <f t="shared" si="16"/>
        <v>0</v>
      </c>
      <c r="AC12" s="70">
        <f t="shared" si="16"/>
        <v>0</v>
      </c>
      <c r="AD12" s="50">
        <f t="shared" si="6"/>
        <v>135.79999999999998</v>
      </c>
    </row>
    <row r="13" spans="2:31" ht="15" customHeight="1">
      <c r="B13" s="27" t="s">
        <v>64</v>
      </c>
      <c r="C13" s="6"/>
      <c r="D13" s="92">
        <f>AG29</f>
        <v>11.200000000000001</v>
      </c>
      <c r="E13" s="92">
        <f t="shared" ref="E13:O13" si="17">AH29</f>
        <v>22.8</v>
      </c>
      <c r="F13" s="92">
        <f t="shared" si="17"/>
        <v>46.400000000000006</v>
      </c>
      <c r="G13" s="92">
        <f t="shared" si="17"/>
        <v>10</v>
      </c>
      <c r="H13" s="92">
        <f t="shared" si="17"/>
        <v>0</v>
      </c>
      <c r="I13" s="92">
        <f t="shared" si="17"/>
        <v>0</v>
      </c>
      <c r="J13" s="92">
        <f t="shared" si="17"/>
        <v>0</v>
      </c>
      <c r="K13" s="92">
        <f t="shared" si="17"/>
        <v>0</v>
      </c>
      <c r="L13" s="92">
        <f t="shared" si="17"/>
        <v>0</v>
      </c>
      <c r="M13" s="92">
        <f t="shared" si="17"/>
        <v>0</v>
      </c>
      <c r="N13" s="92">
        <f t="shared" si="17"/>
        <v>0</v>
      </c>
      <c r="O13" s="92">
        <f t="shared" si="17"/>
        <v>0</v>
      </c>
      <c r="P13" s="7">
        <f t="shared" si="14"/>
        <v>90.4</v>
      </c>
      <c r="Q13" s="49">
        <v>3</v>
      </c>
      <c r="R13" s="70">
        <f t="shared" si="15"/>
        <v>33.6</v>
      </c>
      <c r="S13" s="70">
        <f t="shared" si="16"/>
        <v>68.400000000000006</v>
      </c>
      <c r="T13" s="70">
        <f t="shared" si="16"/>
        <v>139.20000000000002</v>
      </c>
      <c r="U13" s="70">
        <f t="shared" si="16"/>
        <v>30</v>
      </c>
      <c r="V13" s="70">
        <f t="shared" si="16"/>
        <v>0</v>
      </c>
      <c r="W13" s="70">
        <f t="shared" si="16"/>
        <v>0</v>
      </c>
      <c r="X13" s="70">
        <f t="shared" si="16"/>
        <v>0</v>
      </c>
      <c r="Y13" s="70">
        <f t="shared" si="16"/>
        <v>0</v>
      </c>
      <c r="Z13" s="70">
        <f t="shared" si="16"/>
        <v>0</v>
      </c>
      <c r="AA13" s="70">
        <f t="shared" si="16"/>
        <v>0</v>
      </c>
      <c r="AB13" s="70">
        <f t="shared" si="16"/>
        <v>0</v>
      </c>
      <c r="AC13" s="70">
        <f t="shared" si="16"/>
        <v>0</v>
      </c>
      <c r="AD13" s="50">
        <f t="shared" si="6"/>
        <v>271.20000000000005</v>
      </c>
    </row>
    <row r="14" spans="2:31" ht="15" customHeight="1">
      <c r="B14" s="25" t="s">
        <v>15</v>
      </c>
      <c r="C14" s="8"/>
      <c r="D14" s="77">
        <f t="shared" ref="D14:O15" si="18">AG36</f>
        <v>15</v>
      </c>
      <c r="E14" s="77">
        <f t="shared" si="18"/>
        <v>8</v>
      </c>
      <c r="F14" s="77">
        <f t="shared" si="18"/>
        <v>36</v>
      </c>
      <c r="G14" s="77">
        <f t="shared" si="18"/>
        <v>22</v>
      </c>
      <c r="H14" s="77">
        <f t="shared" si="18"/>
        <v>0</v>
      </c>
      <c r="I14" s="77">
        <f t="shared" si="18"/>
        <v>0</v>
      </c>
      <c r="J14" s="77">
        <f t="shared" si="18"/>
        <v>0</v>
      </c>
      <c r="K14" s="77">
        <f t="shared" si="18"/>
        <v>0</v>
      </c>
      <c r="L14" s="77">
        <f t="shared" si="18"/>
        <v>0</v>
      </c>
      <c r="M14" s="77">
        <f t="shared" si="18"/>
        <v>0</v>
      </c>
      <c r="N14" s="77">
        <f t="shared" si="18"/>
        <v>0</v>
      </c>
      <c r="O14" s="77">
        <f t="shared" si="18"/>
        <v>0</v>
      </c>
      <c r="P14" s="7">
        <f t="shared" si="14"/>
        <v>81</v>
      </c>
      <c r="Q14" s="49">
        <v>8</v>
      </c>
      <c r="R14" s="70">
        <f t="shared" si="15"/>
        <v>120</v>
      </c>
      <c r="S14" s="70">
        <f t="shared" si="16"/>
        <v>64</v>
      </c>
      <c r="T14" s="70">
        <f t="shared" si="16"/>
        <v>288</v>
      </c>
      <c r="U14" s="70">
        <f t="shared" si="16"/>
        <v>176</v>
      </c>
      <c r="V14" s="70">
        <f t="shared" si="16"/>
        <v>0</v>
      </c>
      <c r="W14" s="70">
        <f t="shared" si="16"/>
        <v>0</v>
      </c>
      <c r="X14" s="70">
        <f t="shared" si="16"/>
        <v>0</v>
      </c>
      <c r="Y14" s="70">
        <f t="shared" si="16"/>
        <v>0</v>
      </c>
      <c r="Z14" s="70">
        <f t="shared" si="16"/>
        <v>0</v>
      </c>
      <c r="AA14" s="70">
        <f t="shared" si="16"/>
        <v>0</v>
      </c>
      <c r="AB14" s="70">
        <f t="shared" si="16"/>
        <v>0</v>
      </c>
      <c r="AC14" s="70">
        <f t="shared" si="16"/>
        <v>0</v>
      </c>
      <c r="AD14" s="50">
        <f t="shared" si="6"/>
        <v>648</v>
      </c>
    </row>
    <row r="15" spans="2:31" ht="15" customHeight="1">
      <c r="B15" s="25" t="s">
        <v>27</v>
      </c>
      <c r="C15" s="8"/>
      <c r="D15" s="77">
        <f t="shared" si="18"/>
        <v>6</v>
      </c>
      <c r="E15" s="77">
        <f t="shared" si="18"/>
        <v>38</v>
      </c>
      <c r="F15" s="77">
        <f t="shared" si="18"/>
        <v>11</v>
      </c>
      <c r="G15" s="77">
        <f t="shared" si="18"/>
        <v>2</v>
      </c>
      <c r="H15" s="77">
        <f t="shared" si="18"/>
        <v>0</v>
      </c>
      <c r="I15" s="77">
        <f t="shared" si="18"/>
        <v>0</v>
      </c>
      <c r="J15" s="77">
        <f t="shared" si="18"/>
        <v>0</v>
      </c>
      <c r="K15" s="77">
        <f t="shared" si="18"/>
        <v>0</v>
      </c>
      <c r="L15" s="77">
        <f t="shared" si="18"/>
        <v>0</v>
      </c>
      <c r="M15" s="77">
        <f t="shared" si="18"/>
        <v>0</v>
      </c>
      <c r="N15" s="77">
        <f t="shared" si="18"/>
        <v>0</v>
      </c>
      <c r="O15" s="77">
        <f t="shared" si="18"/>
        <v>0</v>
      </c>
      <c r="P15" s="7">
        <f t="shared" si="14"/>
        <v>57</v>
      </c>
      <c r="Q15" s="49">
        <v>2</v>
      </c>
      <c r="R15" s="70">
        <f t="shared" si="15"/>
        <v>12</v>
      </c>
      <c r="S15" s="70">
        <f t="shared" si="16"/>
        <v>76</v>
      </c>
      <c r="T15" s="70">
        <f t="shared" si="16"/>
        <v>22</v>
      </c>
      <c r="U15" s="70">
        <f t="shared" si="16"/>
        <v>4</v>
      </c>
      <c r="V15" s="70">
        <f t="shared" si="16"/>
        <v>0</v>
      </c>
      <c r="W15" s="70">
        <f t="shared" si="16"/>
        <v>0</v>
      </c>
      <c r="X15" s="70">
        <f t="shared" si="16"/>
        <v>0</v>
      </c>
      <c r="Y15" s="70">
        <f t="shared" si="16"/>
        <v>0</v>
      </c>
      <c r="Z15" s="70">
        <f t="shared" si="16"/>
        <v>0</v>
      </c>
      <c r="AA15" s="70">
        <f t="shared" si="16"/>
        <v>0</v>
      </c>
      <c r="AB15" s="70">
        <f t="shared" si="16"/>
        <v>0</v>
      </c>
      <c r="AC15" s="70">
        <f t="shared" si="16"/>
        <v>0</v>
      </c>
      <c r="AD15" s="50">
        <f t="shared" si="6"/>
        <v>114</v>
      </c>
    </row>
    <row r="16" spans="2:31" ht="15" customHeight="1">
      <c r="B16" s="27" t="s">
        <v>79</v>
      </c>
      <c r="C16" s="8"/>
      <c r="D16" s="77">
        <f>AG25</f>
        <v>0</v>
      </c>
      <c r="E16" s="77">
        <f t="shared" ref="E16:O16" si="19">AH25</f>
        <v>0</v>
      </c>
      <c r="F16" s="77">
        <f t="shared" si="19"/>
        <v>0</v>
      </c>
      <c r="G16" s="77">
        <f t="shared" si="19"/>
        <v>0</v>
      </c>
      <c r="H16" s="77">
        <f t="shared" si="19"/>
        <v>0</v>
      </c>
      <c r="I16" s="77">
        <f t="shared" si="19"/>
        <v>0</v>
      </c>
      <c r="J16" s="77">
        <f t="shared" si="19"/>
        <v>0</v>
      </c>
      <c r="K16" s="77">
        <f t="shared" si="19"/>
        <v>0</v>
      </c>
      <c r="L16" s="77">
        <f t="shared" si="19"/>
        <v>0</v>
      </c>
      <c r="M16" s="77">
        <f t="shared" si="19"/>
        <v>0</v>
      </c>
      <c r="N16" s="77">
        <f t="shared" si="19"/>
        <v>0</v>
      </c>
      <c r="O16" s="77">
        <f t="shared" si="19"/>
        <v>0</v>
      </c>
      <c r="P16" s="7">
        <f t="shared" si="14"/>
        <v>0</v>
      </c>
      <c r="Q16" s="49">
        <v>15</v>
      </c>
      <c r="R16" s="70">
        <f t="shared" si="15"/>
        <v>0</v>
      </c>
      <c r="S16" s="70">
        <f t="shared" si="16"/>
        <v>0</v>
      </c>
      <c r="T16" s="70">
        <f t="shared" si="16"/>
        <v>0</v>
      </c>
      <c r="U16" s="70">
        <f t="shared" si="16"/>
        <v>0</v>
      </c>
      <c r="V16" s="70">
        <f t="shared" si="16"/>
        <v>0</v>
      </c>
      <c r="W16" s="70">
        <f t="shared" si="16"/>
        <v>0</v>
      </c>
      <c r="X16" s="70">
        <f t="shared" si="16"/>
        <v>0</v>
      </c>
      <c r="Y16" s="70">
        <f t="shared" si="16"/>
        <v>0</v>
      </c>
      <c r="Z16" s="70">
        <f t="shared" si="16"/>
        <v>0</v>
      </c>
      <c r="AA16" s="70">
        <f t="shared" si="16"/>
        <v>0</v>
      </c>
      <c r="AB16" s="70">
        <f t="shared" si="16"/>
        <v>0</v>
      </c>
      <c r="AC16" s="70">
        <f t="shared" si="16"/>
        <v>0</v>
      </c>
      <c r="AD16" s="50">
        <f t="shared" si="6"/>
        <v>0</v>
      </c>
    </row>
    <row r="17" spans="2:45" ht="15" customHeight="1">
      <c r="B17" s="27" t="s">
        <v>74</v>
      </c>
      <c r="C17" s="30"/>
      <c r="D17" s="93">
        <f t="shared" ref="D17:O17" si="20">AG47</f>
        <v>137.51400000000001</v>
      </c>
      <c r="E17" s="93">
        <f t="shared" si="20"/>
        <v>297.18</v>
      </c>
      <c r="F17" s="93">
        <f t="shared" si="20"/>
        <v>64.740000000000009</v>
      </c>
      <c r="G17" s="93">
        <f t="shared" si="20"/>
        <v>115.83</v>
      </c>
      <c r="H17" s="93">
        <f t="shared" si="20"/>
        <v>0</v>
      </c>
      <c r="I17" s="93">
        <f t="shared" si="20"/>
        <v>0</v>
      </c>
      <c r="J17" s="93">
        <f t="shared" si="20"/>
        <v>0</v>
      </c>
      <c r="K17" s="93">
        <f t="shared" si="20"/>
        <v>0</v>
      </c>
      <c r="L17" s="93">
        <f t="shared" si="20"/>
        <v>0</v>
      </c>
      <c r="M17" s="93">
        <f t="shared" si="20"/>
        <v>0</v>
      </c>
      <c r="N17" s="93">
        <f t="shared" si="20"/>
        <v>0</v>
      </c>
      <c r="O17" s="93">
        <f t="shared" si="20"/>
        <v>0</v>
      </c>
      <c r="P17" s="7">
        <f t="shared" si="14"/>
        <v>615.26400000000001</v>
      </c>
      <c r="Q17" s="49">
        <v>10</v>
      </c>
      <c r="R17" s="70">
        <f t="shared" si="15"/>
        <v>1375.14</v>
      </c>
      <c r="S17" s="70">
        <f t="shared" si="16"/>
        <v>2971.8</v>
      </c>
      <c r="T17" s="70">
        <f t="shared" si="16"/>
        <v>647.40000000000009</v>
      </c>
      <c r="U17" s="70">
        <f t="shared" si="16"/>
        <v>1158.3</v>
      </c>
      <c r="V17" s="70">
        <f t="shared" si="16"/>
        <v>0</v>
      </c>
      <c r="W17" s="70">
        <f t="shared" si="16"/>
        <v>0</v>
      </c>
      <c r="X17" s="70">
        <f t="shared" si="16"/>
        <v>0</v>
      </c>
      <c r="Y17" s="70">
        <f t="shared" si="16"/>
        <v>0</v>
      </c>
      <c r="Z17" s="70">
        <f t="shared" si="16"/>
        <v>0</v>
      </c>
      <c r="AA17" s="70">
        <f t="shared" si="16"/>
        <v>0</v>
      </c>
      <c r="AB17" s="70">
        <f t="shared" si="16"/>
        <v>0</v>
      </c>
      <c r="AC17" s="70">
        <f t="shared" si="16"/>
        <v>0</v>
      </c>
      <c r="AD17" s="50">
        <f t="shared" si="6"/>
        <v>6152.64</v>
      </c>
      <c r="AF17" s="43" t="s">
        <v>68</v>
      </c>
    </row>
    <row r="18" spans="2:45" ht="15" customHeight="1" thickBot="1">
      <c r="B18" s="28"/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7"/>
      <c r="Q18" s="49"/>
      <c r="R18" s="52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0">
        <f t="shared" si="6"/>
        <v>0</v>
      </c>
    </row>
    <row r="19" spans="2:45" ht="15" customHeight="1" thickBot="1">
      <c r="B19" s="12" t="s">
        <v>16</v>
      </c>
      <c r="D19" s="13">
        <f t="shared" ref="D19:O19" si="21">SUM(D12:D18)</f>
        <v>173.91400000000002</v>
      </c>
      <c r="E19" s="13">
        <f t="shared" si="21"/>
        <v>373.68</v>
      </c>
      <c r="F19" s="13">
        <f t="shared" si="21"/>
        <v>201.54000000000002</v>
      </c>
      <c r="G19" s="13">
        <f t="shared" si="21"/>
        <v>162.43</v>
      </c>
      <c r="H19" s="13">
        <f t="shared" si="21"/>
        <v>0</v>
      </c>
      <c r="I19" s="13">
        <f t="shared" si="21"/>
        <v>0</v>
      </c>
      <c r="J19" s="13">
        <f t="shared" si="21"/>
        <v>0</v>
      </c>
      <c r="K19" s="13">
        <f t="shared" si="21"/>
        <v>0</v>
      </c>
      <c r="L19" s="13">
        <f t="shared" si="21"/>
        <v>0</v>
      </c>
      <c r="M19" s="13">
        <f t="shared" si="21"/>
        <v>0</v>
      </c>
      <c r="N19" s="13">
        <f t="shared" si="21"/>
        <v>0</v>
      </c>
      <c r="O19" s="31">
        <f t="shared" si="21"/>
        <v>0</v>
      </c>
      <c r="P19" s="68">
        <f>SUM(P12:P18)</f>
        <v>911.56400000000008</v>
      </c>
      <c r="Q19" s="49"/>
      <c r="R19" s="52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0"/>
      <c r="AF19" s="36"/>
      <c r="AG19" s="37" t="s">
        <v>55</v>
      </c>
      <c r="AH19" s="37" t="s">
        <v>57</v>
      </c>
      <c r="AI19" s="37" t="s">
        <v>45</v>
      </c>
      <c r="AJ19" s="37" t="s">
        <v>46</v>
      </c>
      <c r="AK19" s="37" t="s">
        <v>47</v>
      </c>
      <c r="AL19" s="37" t="s">
        <v>48</v>
      </c>
      <c r="AM19" s="37" t="s">
        <v>49</v>
      </c>
      <c r="AN19" s="37" t="s">
        <v>50</v>
      </c>
      <c r="AO19" s="37" t="s">
        <v>51</v>
      </c>
      <c r="AP19" s="37" t="s">
        <v>52</v>
      </c>
      <c r="AQ19" s="37" t="s">
        <v>53</v>
      </c>
      <c r="AR19" s="38" t="s">
        <v>54</v>
      </c>
    </row>
    <row r="20" spans="2:45" ht="15" customHeight="1">
      <c r="B20" s="26" t="s">
        <v>58</v>
      </c>
      <c r="C20" s="14"/>
      <c r="D20" s="95">
        <f t="shared" ref="D20:O21" si="22">AG39</f>
        <v>0</v>
      </c>
      <c r="E20" s="95">
        <f t="shared" si="22"/>
        <v>0</v>
      </c>
      <c r="F20" s="95">
        <f t="shared" si="22"/>
        <v>0</v>
      </c>
      <c r="G20" s="95">
        <f t="shared" si="22"/>
        <v>0</v>
      </c>
      <c r="H20" s="95">
        <f t="shared" si="22"/>
        <v>0</v>
      </c>
      <c r="I20" s="95">
        <f t="shared" si="22"/>
        <v>0</v>
      </c>
      <c r="J20" s="95">
        <f t="shared" si="22"/>
        <v>0</v>
      </c>
      <c r="K20" s="95">
        <f t="shared" si="22"/>
        <v>0</v>
      </c>
      <c r="L20" s="95">
        <f t="shared" si="22"/>
        <v>0</v>
      </c>
      <c r="M20" s="95">
        <f t="shared" si="22"/>
        <v>0</v>
      </c>
      <c r="N20" s="95">
        <f t="shared" si="22"/>
        <v>0</v>
      </c>
      <c r="O20" s="95">
        <f t="shared" si="22"/>
        <v>0</v>
      </c>
      <c r="P20" s="15">
        <f t="shared" ref="P20:P26" si="23">SUM(D20:O20)</f>
        <v>0</v>
      </c>
      <c r="Q20" s="49">
        <v>11</v>
      </c>
      <c r="R20" s="70">
        <f t="shared" ref="R20:R26" si="24">$Q20*D20</f>
        <v>0</v>
      </c>
      <c r="S20" s="70">
        <f t="shared" ref="S20:AC23" si="25">$Q20*E20</f>
        <v>0</v>
      </c>
      <c r="T20" s="70">
        <f t="shared" si="25"/>
        <v>0</v>
      </c>
      <c r="U20" s="70">
        <f t="shared" si="25"/>
        <v>0</v>
      </c>
      <c r="V20" s="70">
        <f t="shared" si="25"/>
        <v>0</v>
      </c>
      <c r="W20" s="70">
        <f t="shared" si="25"/>
        <v>0</v>
      </c>
      <c r="X20" s="70">
        <f t="shared" si="25"/>
        <v>0</v>
      </c>
      <c r="Y20" s="70">
        <f t="shared" si="25"/>
        <v>0</v>
      </c>
      <c r="Z20" s="70">
        <f t="shared" si="25"/>
        <v>0</v>
      </c>
      <c r="AA20" s="70">
        <f t="shared" si="25"/>
        <v>0</v>
      </c>
      <c r="AB20" s="70">
        <f t="shared" si="25"/>
        <v>0</v>
      </c>
      <c r="AC20" s="70">
        <f t="shared" si="25"/>
        <v>0</v>
      </c>
      <c r="AD20" s="50">
        <f t="shared" si="6"/>
        <v>0</v>
      </c>
      <c r="AF20" s="39" t="s">
        <v>44</v>
      </c>
      <c r="AG20" s="40" t="s">
        <v>43</v>
      </c>
      <c r="AH20" s="40" t="s">
        <v>43</v>
      </c>
      <c r="AI20" s="40" t="s">
        <v>43</v>
      </c>
      <c r="AJ20" s="40" t="s">
        <v>43</v>
      </c>
      <c r="AK20" s="40" t="s">
        <v>43</v>
      </c>
      <c r="AL20" s="40" t="s">
        <v>43</v>
      </c>
      <c r="AM20" s="40" t="s">
        <v>43</v>
      </c>
      <c r="AN20" s="40" t="s">
        <v>43</v>
      </c>
      <c r="AO20" s="40" t="s">
        <v>43</v>
      </c>
      <c r="AP20" s="40" t="s">
        <v>43</v>
      </c>
      <c r="AQ20" s="40" t="s">
        <v>43</v>
      </c>
      <c r="AR20" s="41" t="s">
        <v>43</v>
      </c>
    </row>
    <row r="21" spans="2:45" ht="15" customHeight="1">
      <c r="B21" s="25" t="s">
        <v>66</v>
      </c>
      <c r="C21" s="6"/>
      <c r="D21" s="77">
        <f t="shared" si="22"/>
        <v>0</v>
      </c>
      <c r="E21" s="77">
        <f t="shared" si="22"/>
        <v>0</v>
      </c>
      <c r="F21" s="77">
        <f t="shared" si="22"/>
        <v>0</v>
      </c>
      <c r="G21" s="77">
        <f t="shared" si="22"/>
        <v>0</v>
      </c>
      <c r="H21" s="77">
        <f t="shared" si="22"/>
        <v>0</v>
      </c>
      <c r="I21" s="77">
        <f t="shared" si="22"/>
        <v>0</v>
      </c>
      <c r="J21" s="77">
        <f t="shared" si="22"/>
        <v>0</v>
      </c>
      <c r="K21" s="77">
        <f t="shared" si="22"/>
        <v>0</v>
      </c>
      <c r="L21" s="77">
        <f t="shared" si="22"/>
        <v>0</v>
      </c>
      <c r="M21" s="77">
        <f t="shared" si="22"/>
        <v>0</v>
      </c>
      <c r="N21" s="77">
        <f t="shared" si="22"/>
        <v>0</v>
      </c>
      <c r="O21" s="77">
        <f t="shared" si="22"/>
        <v>0</v>
      </c>
      <c r="P21" s="9">
        <f t="shared" si="23"/>
        <v>0</v>
      </c>
      <c r="Q21" s="49">
        <v>6.5</v>
      </c>
      <c r="R21" s="70">
        <f t="shared" si="24"/>
        <v>0</v>
      </c>
      <c r="S21" s="70">
        <f t="shared" si="25"/>
        <v>0</v>
      </c>
      <c r="T21" s="70">
        <f t="shared" si="25"/>
        <v>0</v>
      </c>
      <c r="U21" s="70">
        <f t="shared" si="25"/>
        <v>0</v>
      </c>
      <c r="V21" s="70">
        <f t="shared" si="25"/>
        <v>0</v>
      </c>
      <c r="W21" s="70">
        <f t="shared" si="25"/>
        <v>0</v>
      </c>
      <c r="X21" s="70">
        <f t="shared" si="25"/>
        <v>0</v>
      </c>
      <c r="Y21" s="70">
        <f t="shared" si="25"/>
        <v>0</v>
      </c>
      <c r="Z21" s="70">
        <f t="shared" si="25"/>
        <v>0</v>
      </c>
      <c r="AA21" s="70">
        <f t="shared" si="25"/>
        <v>0</v>
      </c>
      <c r="AB21" s="70">
        <f t="shared" si="25"/>
        <v>0</v>
      </c>
      <c r="AC21" s="70">
        <f t="shared" si="25"/>
        <v>0</v>
      </c>
      <c r="AD21" s="50">
        <f t="shared" si="6"/>
        <v>0</v>
      </c>
      <c r="AF21" s="34" t="s">
        <v>90</v>
      </c>
      <c r="AG21" s="71">
        <v>21.7</v>
      </c>
      <c r="AH21" s="71">
        <v>49.699999999999996</v>
      </c>
      <c r="AI21" s="71">
        <v>56.699999999999996</v>
      </c>
      <c r="AJ21" s="71">
        <v>10.5</v>
      </c>
      <c r="AK21" s="71"/>
      <c r="AL21" s="34"/>
      <c r="AM21" s="71"/>
      <c r="AN21" s="34"/>
      <c r="AO21" s="71"/>
      <c r="AP21" s="34"/>
      <c r="AQ21" s="34"/>
      <c r="AR21" s="67"/>
      <c r="AS21" t="s">
        <v>90</v>
      </c>
    </row>
    <row r="22" spans="2:45" ht="15" customHeight="1">
      <c r="B22" s="29" t="s">
        <v>21</v>
      </c>
      <c r="C22" s="6"/>
      <c r="D22" s="77">
        <f>AG22</f>
        <v>51</v>
      </c>
      <c r="E22" s="77">
        <f t="shared" ref="E22:O23" si="26">AH22</f>
        <v>94</v>
      </c>
      <c r="F22" s="77">
        <f t="shared" si="26"/>
        <v>206</v>
      </c>
      <c r="G22" s="77">
        <f t="shared" si="26"/>
        <v>610</v>
      </c>
      <c r="H22" s="77">
        <f t="shared" si="26"/>
        <v>0</v>
      </c>
      <c r="I22" s="77">
        <f t="shared" si="26"/>
        <v>0</v>
      </c>
      <c r="J22" s="77">
        <f t="shared" si="26"/>
        <v>0</v>
      </c>
      <c r="K22" s="77">
        <f t="shared" si="26"/>
        <v>0</v>
      </c>
      <c r="L22" s="77">
        <f t="shared" si="26"/>
        <v>0</v>
      </c>
      <c r="M22" s="77">
        <f t="shared" si="26"/>
        <v>0</v>
      </c>
      <c r="N22" s="77">
        <f t="shared" si="26"/>
        <v>0</v>
      </c>
      <c r="O22" s="77">
        <f t="shared" si="26"/>
        <v>0</v>
      </c>
      <c r="P22" s="9">
        <f t="shared" si="23"/>
        <v>961</v>
      </c>
      <c r="Q22" s="49">
        <v>1.5</v>
      </c>
      <c r="R22" s="70">
        <f t="shared" si="24"/>
        <v>76.5</v>
      </c>
      <c r="S22" s="70">
        <f t="shared" si="25"/>
        <v>141</v>
      </c>
      <c r="T22" s="70">
        <f t="shared" si="25"/>
        <v>309</v>
      </c>
      <c r="U22" s="70">
        <f t="shared" si="25"/>
        <v>915</v>
      </c>
      <c r="V22" s="70">
        <f t="shared" si="25"/>
        <v>0</v>
      </c>
      <c r="W22" s="70">
        <f t="shared" si="25"/>
        <v>0</v>
      </c>
      <c r="X22" s="70">
        <f t="shared" si="25"/>
        <v>0</v>
      </c>
      <c r="Y22" s="70">
        <f t="shared" si="25"/>
        <v>0</v>
      </c>
      <c r="Z22" s="70">
        <f t="shared" si="25"/>
        <v>0</v>
      </c>
      <c r="AA22" s="70">
        <f t="shared" si="25"/>
        <v>0</v>
      </c>
      <c r="AB22" s="70">
        <f t="shared" si="25"/>
        <v>0</v>
      </c>
      <c r="AC22" s="70">
        <f t="shared" si="25"/>
        <v>0</v>
      </c>
      <c r="AD22" s="50">
        <f t="shared" si="6"/>
        <v>1441.5</v>
      </c>
      <c r="AF22" s="33" t="s">
        <v>21</v>
      </c>
      <c r="AG22" s="67">
        <v>51</v>
      </c>
      <c r="AH22" s="67">
        <v>94</v>
      </c>
      <c r="AI22" s="67">
        <v>206</v>
      </c>
      <c r="AJ22" s="67">
        <v>610</v>
      </c>
      <c r="AK22" s="67"/>
      <c r="AL22" s="67"/>
      <c r="AM22" s="67"/>
      <c r="AN22" s="67"/>
      <c r="AO22" s="67"/>
      <c r="AP22" s="67"/>
      <c r="AQ22" s="91"/>
      <c r="AR22" s="67"/>
      <c r="AS22" t="s">
        <v>21</v>
      </c>
    </row>
    <row r="23" spans="2:45" ht="15" customHeight="1">
      <c r="B23" s="29" t="s">
        <v>80</v>
      </c>
      <c r="C23" s="6"/>
      <c r="D23" s="77">
        <f>AG23</f>
        <v>0</v>
      </c>
      <c r="E23" s="77">
        <f t="shared" si="26"/>
        <v>0</v>
      </c>
      <c r="F23" s="77">
        <f t="shared" si="26"/>
        <v>0</v>
      </c>
      <c r="G23" s="77">
        <f t="shared" si="26"/>
        <v>0</v>
      </c>
      <c r="H23" s="77">
        <f t="shared" si="26"/>
        <v>0</v>
      </c>
      <c r="I23" s="77">
        <f t="shared" si="26"/>
        <v>0</v>
      </c>
      <c r="J23" s="77">
        <f t="shared" si="26"/>
        <v>0</v>
      </c>
      <c r="K23" s="77">
        <f t="shared" si="26"/>
        <v>0</v>
      </c>
      <c r="L23" s="77">
        <f t="shared" si="26"/>
        <v>0</v>
      </c>
      <c r="M23" s="77">
        <f t="shared" si="26"/>
        <v>0</v>
      </c>
      <c r="N23" s="77">
        <f t="shared" si="26"/>
        <v>0</v>
      </c>
      <c r="O23" s="77">
        <f t="shared" si="26"/>
        <v>0</v>
      </c>
      <c r="P23" s="9">
        <f t="shared" si="23"/>
        <v>0</v>
      </c>
      <c r="Q23" s="49">
        <v>15</v>
      </c>
      <c r="R23" s="70">
        <f t="shared" si="24"/>
        <v>0</v>
      </c>
      <c r="S23" s="70">
        <f t="shared" si="25"/>
        <v>0</v>
      </c>
      <c r="T23" s="70">
        <f t="shared" si="25"/>
        <v>0</v>
      </c>
      <c r="U23" s="70">
        <f t="shared" si="25"/>
        <v>0</v>
      </c>
      <c r="V23" s="70">
        <f t="shared" si="25"/>
        <v>0</v>
      </c>
      <c r="W23" s="70">
        <f t="shared" si="25"/>
        <v>0</v>
      </c>
      <c r="X23" s="70">
        <f t="shared" si="25"/>
        <v>0</v>
      </c>
      <c r="Y23" s="70">
        <f t="shared" si="25"/>
        <v>0</v>
      </c>
      <c r="Z23" s="70">
        <f t="shared" si="25"/>
        <v>0</v>
      </c>
      <c r="AA23" s="70">
        <f t="shared" si="25"/>
        <v>0</v>
      </c>
      <c r="AB23" s="70">
        <f t="shared" si="25"/>
        <v>0</v>
      </c>
      <c r="AC23" s="70">
        <f t="shared" si="25"/>
        <v>0</v>
      </c>
      <c r="AD23" s="50">
        <f t="shared" si="6"/>
        <v>0</v>
      </c>
      <c r="AF23" s="33" t="s">
        <v>91</v>
      </c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91"/>
      <c r="AR23" s="67"/>
      <c r="AS23" t="s">
        <v>91</v>
      </c>
    </row>
    <row r="24" spans="2:45" ht="15" customHeight="1">
      <c r="B24" s="29" t="s">
        <v>81</v>
      </c>
      <c r="C24" s="6"/>
      <c r="D24" s="77">
        <f t="shared" ref="D24:O25" si="27">AG48</f>
        <v>0</v>
      </c>
      <c r="E24" s="77">
        <f t="shared" si="27"/>
        <v>0</v>
      </c>
      <c r="F24" s="77">
        <f t="shared" si="27"/>
        <v>0</v>
      </c>
      <c r="G24" s="77">
        <f t="shared" si="27"/>
        <v>0</v>
      </c>
      <c r="H24" s="77">
        <f t="shared" si="27"/>
        <v>0</v>
      </c>
      <c r="I24" s="77">
        <f t="shared" si="27"/>
        <v>0</v>
      </c>
      <c r="J24" s="77">
        <f t="shared" si="27"/>
        <v>0</v>
      </c>
      <c r="K24" s="77">
        <f t="shared" si="27"/>
        <v>0</v>
      </c>
      <c r="L24" s="77">
        <f t="shared" si="27"/>
        <v>0</v>
      </c>
      <c r="M24" s="77">
        <f t="shared" si="27"/>
        <v>0</v>
      </c>
      <c r="N24" s="77">
        <f t="shared" si="27"/>
        <v>0</v>
      </c>
      <c r="O24" s="77">
        <f t="shared" si="27"/>
        <v>0</v>
      </c>
      <c r="P24" s="9">
        <f t="shared" si="23"/>
        <v>0</v>
      </c>
      <c r="Q24" s="49">
        <v>0.3</v>
      </c>
      <c r="R24" s="70">
        <f t="shared" si="24"/>
        <v>0</v>
      </c>
      <c r="S24" s="70">
        <f t="shared" ref="S24:AC26" si="28">$Q24*E24</f>
        <v>0</v>
      </c>
      <c r="T24" s="70">
        <f t="shared" si="28"/>
        <v>0</v>
      </c>
      <c r="U24" s="70">
        <f t="shared" si="28"/>
        <v>0</v>
      </c>
      <c r="V24" s="70">
        <f t="shared" si="28"/>
        <v>0</v>
      </c>
      <c r="W24" s="70">
        <f t="shared" si="28"/>
        <v>0</v>
      </c>
      <c r="X24" s="70">
        <f t="shared" si="28"/>
        <v>0</v>
      </c>
      <c r="Y24" s="70">
        <f t="shared" si="28"/>
        <v>0</v>
      </c>
      <c r="Z24" s="70">
        <f t="shared" si="28"/>
        <v>0</v>
      </c>
      <c r="AA24" s="70">
        <f t="shared" si="28"/>
        <v>0</v>
      </c>
      <c r="AB24" s="70">
        <f t="shared" si="28"/>
        <v>0</v>
      </c>
      <c r="AC24" s="70">
        <f t="shared" si="28"/>
        <v>0</v>
      </c>
      <c r="AD24" s="50">
        <f t="shared" si="6"/>
        <v>0</v>
      </c>
      <c r="AF24" s="33" t="s">
        <v>33</v>
      </c>
      <c r="AG24" s="67">
        <v>73</v>
      </c>
      <c r="AH24" s="67">
        <v>63</v>
      </c>
      <c r="AI24" s="67">
        <v>64.5</v>
      </c>
      <c r="AJ24" s="67">
        <v>59.5</v>
      </c>
      <c r="AK24" s="67"/>
      <c r="AL24" s="67"/>
      <c r="AM24" s="67"/>
      <c r="AN24" s="33"/>
      <c r="AO24" s="67"/>
      <c r="AP24" s="67"/>
      <c r="AQ24" s="33"/>
      <c r="AR24" s="67"/>
      <c r="AS24" t="s">
        <v>33</v>
      </c>
    </row>
    <row r="25" spans="2:45" ht="15" customHeight="1">
      <c r="B25" s="29" t="s">
        <v>82</v>
      </c>
      <c r="C25" s="6"/>
      <c r="D25" s="77">
        <f t="shared" si="27"/>
        <v>0</v>
      </c>
      <c r="E25" s="77">
        <f t="shared" si="27"/>
        <v>0</v>
      </c>
      <c r="F25" s="77">
        <f t="shared" si="27"/>
        <v>0</v>
      </c>
      <c r="G25" s="77">
        <f t="shared" si="27"/>
        <v>0</v>
      </c>
      <c r="H25" s="77">
        <f t="shared" si="27"/>
        <v>0</v>
      </c>
      <c r="I25" s="77">
        <f t="shared" si="27"/>
        <v>0</v>
      </c>
      <c r="J25" s="77">
        <f t="shared" si="27"/>
        <v>0</v>
      </c>
      <c r="K25" s="77">
        <f t="shared" si="27"/>
        <v>0</v>
      </c>
      <c r="L25" s="77">
        <f t="shared" si="27"/>
        <v>0</v>
      </c>
      <c r="M25" s="77">
        <f t="shared" si="27"/>
        <v>0</v>
      </c>
      <c r="N25" s="77">
        <f t="shared" si="27"/>
        <v>0</v>
      </c>
      <c r="O25" s="77">
        <f t="shared" si="27"/>
        <v>0</v>
      </c>
      <c r="P25" s="9">
        <f t="shared" si="23"/>
        <v>0</v>
      </c>
      <c r="Q25" s="49">
        <v>2</v>
      </c>
      <c r="R25" s="70">
        <f t="shared" si="24"/>
        <v>0</v>
      </c>
      <c r="S25" s="70">
        <f t="shared" si="28"/>
        <v>0</v>
      </c>
      <c r="T25" s="70">
        <f t="shared" si="28"/>
        <v>0</v>
      </c>
      <c r="U25" s="70">
        <f t="shared" si="28"/>
        <v>0</v>
      </c>
      <c r="V25" s="70">
        <f t="shared" si="28"/>
        <v>0</v>
      </c>
      <c r="W25" s="70">
        <f t="shared" si="28"/>
        <v>0</v>
      </c>
      <c r="X25" s="70">
        <f t="shared" si="28"/>
        <v>0</v>
      </c>
      <c r="Y25" s="70">
        <f t="shared" si="28"/>
        <v>0</v>
      </c>
      <c r="Z25" s="70">
        <f t="shared" si="28"/>
        <v>0</v>
      </c>
      <c r="AA25" s="70">
        <f t="shared" si="28"/>
        <v>0</v>
      </c>
      <c r="AB25" s="70">
        <f t="shared" si="28"/>
        <v>0</v>
      </c>
      <c r="AC25" s="70">
        <f t="shared" si="28"/>
        <v>0</v>
      </c>
      <c r="AD25" s="50">
        <f t="shared" si="6"/>
        <v>0</v>
      </c>
      <c r="AF25" s="33" t="s">
        <v>79</v>
      </c>
      <c r="AG25" s="67">
        <v>0</v>
      </c>
      <c r="AH25" s="67">
        <v>0</v>
      </c>
      <c r="AI25" s="67">
        <v>0</v>
      </c>
      <c r="AJ25" s="67">
        <v>0</v>
      </c>
      <c r="AK25" s="67"/>
      <c r="AL25" s="67"/>
      <c r="AM25" s="67"/>
      <c r="AN25" s="33"/>
      <c r="AO25" s="67"/>
      <c r="AP25" s="67"/>
      <c r="AQ25" s="33"/>
      <c r="AR25" s="67"/>
      <c r="AS25" t="s">
        <v>79</v>
      </c>
    </row>
    <row r="26" spans="2:45" ht="15" customHeight="1" thickBot="1">
      <c r="B26" s="28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9">
        <f t="shared" si="23"/>
        <v>0</v>
      </c>
      <c r="Q26" s="49"/>
      <c r="R26" s="70">
        <f t="shared" si="24"/>
        <v>0</v>
      </c>
      <c r="S26" s="70">
        <f t="shared" si="28"/>
        <v>0</v>
      </c>
      <c r="T26" s="70">
        <f t="shared" si="28"/>
        <v>0</v>
      </c>
      <c r="U26" s="70">
        <f t="shared" si="28"/>
        <v>0</v>
      </c>
      <c r="V26" s="70">
        <f t="shared" si="28"/>
        <v>0</v>
      </c>
      <c r="W26" s="70">
        <f t="shared" si="28"/>
        <v>0</v>
      </c>
      <c r="X26" s="70">
        <f t="shared" si="28"/>
        <v>0</v>
      </c>
      <c r="Y26" s="70">
        <f t="shared" si="28"/>
        <v>0</v>
      </c>
      <c r="Z26" s="70">
        <f t="shared" si="28"/>
        <v>0</v>
      </c>
      <c r="AA26" s="70">
        <f t="shared" si="28"/>
        <v>0</v>
      </c>
      <c r="AB26" s="70">
        <f t="shared" si="28"/>
        <v>0</v>
      </c>
      <c r="AC26" s="70">
        <f t="shared" si="28"/>
        <v>0</v>
      </c>
      <c r="AD26" s="50">
        <f t="shared" si="6"/>
        <v>0</v>
      </c>
      <c r="AF26" s="33" t="s">
        <v>103</v>
      </c>
      <c r="AG26" s="67">
        <v>0</v>
      </c>
      <c r="AH26" s="67">
        <v>0</v>
      </c>
      <c r="AI26" s="67">
        <v>18</v>
      </c>
      <c r="AJ26" s="67">
        <v>0</v>
      </c>
      <c r="AK26" s="67"/>
      <c r="AL26" s="67"/>
      <c r="AM26" s="67"/>
      <c r="AN26" s="33"/>
      <c r="AO26" s="67"/>
      <c r="AP26" s="67"/>
      <c r="AQ26" s="33"/>
      <c r="AR26" s="67"/>
      <c r="AS26" t="s">
        <v>103</v>
      </c>
    </row>
    <row r="27" spans="2:45" ht="15" customHeight="1" thickBot="1">
      <c r="B27" s="12" t="s">
        <v>17</v>
      </c>
      <c r="D27" s="13">
        <f>SUM(D20:D26)</f>
        <v>51</v>
      </c>
      <c r="E27" s="13">
        <f t="shared" ref="E27:O27" si="29">SUM(E20:E26)</f>
        <v>94</v>
      </c>
      <c r="F27" s="13">
        <f t="shared" si="29"/>
        <v>206</v>
      </c>
      <c r="G27" s="31">
        <f t="shared" si="29"/>
        <v>610</v>
      </c>
      <c r="H27" s="13">
        <f t="shared" si="29"/>
        <v>0</v>
      </c>
      <c r="I27" s="13">
        <f t="shared" si="29"/>
        <v>0</v>
      </c>
      <c r="J27" s="13">
        <f t="shared" si="29"/>
        <v>0</v>
      </c>
      <c r="K27" s="13">
        <f t="shared" si="29"/>
        <v>0</v>
      </c>
      <c r="L27" s="13">
        <f t="shared" si="29"/>
        <v>0</v>
      </c>
      <c r="M27" s="13">
        <f t="shared" si="29"/>
        <v>0</v>
      </c>
      <c r="N27" s="13">
        <f t="shared" si="29"/>
        <v>0</v>
      </c>
      <c r="O27" s="31">
        <f t="shared" si="29"/>
        <v>0</v>
      </c>
      <c r="P27" s="31">
        <f>SUM(P20:P26)</f>
        <v>961</v>
      </c>
      <c r="Q27" s="49"/>
      <c r="R27" s="52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0"/>
      <c r="AF27" s="33" t="s">
        <v>34</v>
      </c>
      <c r="AG27" s="67">
        <v>5</v>
      </c>
      <c r="AH27" s="67">
        <v>27</v>
      </c>
      <c r="AI27" s="67">
        <v>41</v>
      </c>
      <c r="AJ27" s="67">
        <v>4</v>
      </c>
      <c r="AK27" s="67"/>
      <c r="AL27" s="67"/>
      <c r="AM27" s="67"/>
      <c r="AN27" s="33"/>
      <c r="AO27" s="67"/>
      <c r="AP27" s="67"/>
      <c r="AQ27" s="33"/>
      <c r="AR27" s="67"/>
      <c r="AS27" t="s">
        <v>34</v>
      </c>
    </row>
    <row r="28" spans="2:45" ht="15" customHeight="1">
      <c r="B28" s="26" t="s">
        <v>18</v>
      </c>
      <c r="C28" s="14"/>
      <c r="D28" s="95">
        <f>AG24</f>
        <v>73</v>
      </c>
      <c r="E28" s="95">
        <f t="shared" ref="E28:O28" si="30">AH24</f>
        <v>63</v>
      </c>
      <c r="F28" s="95">
        <f t="shared" si="30"/>
        <v>64.5</v>
      </c>
      <c r="G28" s="95">
        <f t="shared" si="30"/>
        <v>59.5</v>
      </c>
      <c r="H28" s="95">
        <f t="shared" si="30"/>
        <v>0</v>
      </c>
      <c r="I28" s="95">
        <f t="shared" si="30"/>
        <v>0</v>
      </c>
      <c r="J28" s="95">
        <f t="shared" si="30"/>
        <v>0</v>
      </c>
      <c r="K28" s="95">
        <f t="shared" si="30"/>
        <v>0</v>
      </c>
      <c r="L28" s="95">
        <f t="shared" si="30"/>
        <v>0</v>
      </c>
      <c r="M28" s="95">
        <f t="shared" si="30"/>
        <v>0</v>
      </c>
      <c r="N28" s="95">
        <f t="shared" si="30"/>
        <v>0</v>
      </c>
      <c r="O28" s="95">
        <f t="shared" si="30"/>
        <v>0</v>
      </c>
      <c r="P28" s="15">
        <f t="shared" ref="P28:P34" si="31">SUM(D28:O28)</f>
        <v>260</v>
      </c>
      <c r="Q28" s="49">
        <v>3</v>
      </c>
      <c r="R28" s="70">
        <f t="shared" ref="R28:R33" si="32">$Q28*D28</f>
        <v>219</v>
      </c>
      <c r="S28" s="70">
        <f t="shared" ref="S28:AC33" si="33">$Q28*E28</f>
        <v>189</v>
      </c>
      <c r="T28" s="70">
        <f t="shared" si="33"/>
        <v>193.5</v>
      </c>
      <c r="U28" s="70">
        <f t="shared" si="33"/>
        <v>178.5</v>
      </c>
      <c r="V28" s="70">
        <f t="shared" si="33"/>
        <v>0</v>
      </c>
      <c r="W28" s="70">
        <f t="shared" si="33"/>
        <v>0</v>
      </c>
      <c r="X28" s="70">
        <f t="shared" si="33"/>
        <v>0</v>
      </c>
      <c r="Y28" s="70">
        <f t="shared" si="33"/>
        <v>0</v>
      </c>
      <c r="Z28" s="70">
        <f t="shared" si="33"/>
        <v>0</v>
      </c>
      <c r="AA28" s="70">
        <f t="shared" si="33"/>
        <v>0</v>
      </c>
      <c r="AB28" s="70">
        <f t="shared" si="33"/>
        <v>0</v>
      </c>
      <c r="AC28" s="70">
        <f t="shared" si="33"/>
        <v>0</v>
      </c>
      <c r="AD28" s="50">
        <f t="shared" si="6"/>
        <v>780</v>
      </c>
      <c r="AF28" s="33" t="s">
        <v>35</v>
      </c>
      <c r="AG28" s="67">
        <v>29</v>
      </c>
      <c r="AH28" s="67">
        <v>38</v>
      </c>
      <c r="AI28" s="67">
        <v>74</v>
      </c>
      <c r="AJ28" s="67">
        <v>22</v>
      </c>
      <c r="AK28" s="67"/>
      <c r="AL28" s="67"/>
      <c r="AM28" s="67"/>
      <c r="AN28" s="33"/>
      <c r="AO28" s="67"/>
      <c r="AP28" s="67"/>
      <c r="AQ28" s="33"/>
      <c r="AR28" s="67"/>
      <c r="AS28" t="s">
        <v>35</v>
      </c>
    </row>
    <row r="29" spans="2:45" ht="15" customHeight="1">
      <c r="B29" s="25" t="s">
        <v>19</v>
      </c>
      <c r="C29" s="8"/>
      <c r="D29" s="77">
        <f>AG27</f>
        <v>5</v>
      </c>
      <c r="E29" s="77">
        <f t="shared" ref="E29:O29" si="34">AH27</f>
        <v>27</v>
      </c>
      <c r="F29" s="77">
        <f t="shared" si="34"/>
        <v>41</v>
      </c>
      <c r="G29" s="77">
        <f t="shared" si="34"/>
        <v>4</v>
      </c>
      <c r="H29" s="77">
        <f t="shared" si="34"/>
        <v>0</v>
      </c>
      <c r="I29" s="77">
        <f t="shared" si="34"/>
        <v>0</v>
      </c>
      <c r="J29" s="77">
        <f t="shared" si="34"/>
        <v>0</v>
      </c>
      <c r="K29" s="77">
        <f t="shared" si="34"/>
        <v>0</v>
      </c>
      <c r="L29" s="77">
        <f t="shared" si="34"/>
        <v>0</v>
      </c>
      <c r="M29" s="77">
        <f t="shared" si="34"/>
        <v>0</v>
      </c>
      <c r="N29" s="77">
        <f t="shared" si="34"/>
        <v>0</v>
      </c>
      <c r="O29" s="77">
        <f t="shared" si="34"/>
        <v>0</v>
      </c>
      <c r="P29" s="9">
        <f t="shared" si="31"/>
        <v>77</v>
      </c>
      <c r="Q29" s="49">
        <v>3.6</v>
      </c>
      <c r="R29" s="70">
        <f t="shared" si="32"/>
        <v>18</v>
      </c>
      <c r="S29" s="70">
        <f t="shared" si="33"/>
        <v>97.2</v>
      </c>
      <c r="T29" s="70">
        <f t="shared" si="33"/>
        <v>147.6</v>
      </c>
      <c r="U29" s="70">
        <f t="shared" si="33"/>
        <v>14.4</v>
      </c>
      <c r="V29" s="70">
        <f t="shared" si="33"/>
        <v>0</v>
      </c>
      <c r="W29" s="70">
        <f t="shared" si="33"/>
        <v>0</v>
      </c>
      <c r="X29" s="70">
        <f t="shared" si="33"/>
        <v>0</v>
      </c>
      <c r="Y29" s="70">
        <f t="shared" si="33"/>
        <v>0</v>
      </c>
      <c r="Z29" s="70">
        <f t="shared" si="33"/>
        <v>0</v>
      </c>
      <c r="AA29" s="70">
        <f t="shared" si="33"/>
        <v>0</v>
      </c>
      <c r="AB29" s="70">
        <f t="shared" si="33"/>
        <v>0</v>
      </c>
      <c r="AC29" s="70">
        <f t="shared" si="33"/>
        <v>0</v>
      </c>
      <c r="AD29" s="50">
        <f t="shared" si="6"/>
        <v>277.2</v>
      </c>
      <c r="AF29" s="34" t="s">
        <v>65</v>
      </c>
      <c r="AG29" s="67">
        <v>11.200000000000001</v>
      </c>
      <c r="AH29" s="67">
        <v>22.8</v>
      </c>
      <c r="AI29" s="67">
        <v>46.400000000000006</v>
      </c>
      <c r="AJ29" s="67">
        <v>10</v>
      </c>
      <c r="AK29" s="67"/>
      <c r="AL29" s="67"/>
      <c r="AM29" s="67"/>
      <c r="AN29" s="33"/>
      <c r="AO29" s="67"/>
      <c r="AP29" s="67"/>
      <c r="AQ29" s="33"/>
      <c r="AR29" s="67"/>
      <c r="AS29" t="s">
        <v>65</v>
      </c>
    </row>
    <row r="30" spans="2:45" ht="15" customHeight="1">
      <c r="B30" s="25" t="s">
        <v>25</v>
      </c>
      <c r="C30" s="8"/>
      <c r="D30" s="77">
        <f t="shared" ref="D30:O30" si="35">AG38</f>
        <v>6</v>
      </c>
      <c r="E30" s="77">
        <f t="shared" si="35"/>
        <v>26</v>
      </c>
      <c r="F30" s="77">
        <f t="shared" si="35"/>
        <v>40</v>
      </c>
      <c r="G30" s="77">
        <f t="shared" si="35"/>
        <v>14</v>
      </c>
      <c r="H30" s="77">
        <f t="shared" si="35"/>
        <v>0</v>
      </c>
      <c r="I30" s="77">
        <f t="shared" si="35"/>
        <v>0</v>
      </c>
      <c r="J30" s="77">
        <f t="shared" si="35"/>
        <v>0</v>
      </c>
      <c r="K30" s="77">
        <f t="shared" si="35"/>
        <v>0</v>
      </c>
      <c r="L30" s="77">
        <f t="shared" si="35"/>
        <v>0</v>
      </c>
      <c r="M30" s="77">
        <f t="shared" si="35"/>
        <v>0</v>
      </c>
      <c r="N30" s="77">
        <f t="shared" si="35"/>
        <v>0</v>
      </c>
      <c r="O30" s="77">
        <f t="shared" si="35"/>
        <v>0</v>
      </c>
      <c r="P30" s="9">
        <f t="shared" si="31"/>
        <v>86</v>
      </c>
      <c r="Q30" s="49">
        <v>1.5</v>
      </c>
      <c r="R30" s="70">
        <f t="shared" si="32"/>
        <v>9</v>
      </c>
      <c r="S30" s="70">
        <f t="shared" si="33"/>
        <v>39</v>
      </c>
      <c r="T30" s="70">
        <f t="shared" si="33"/>
        <v>60</v>
      </c>
      <c r="U30" s="70">
        <f t="shared" si="33"/>
        <v>21</v>
      </c>
      <c r="V30" s="70">
        <f t="shared" si="33"/>
        <v>0</v>
      </c>
      <c r="W30" s="70">
        <f t="shared" si="33"/>
        <v>0</v>
      </c>
      <c r="X30" s="70">
        <f t="shared" si="33"/>
        <v>0</v>
      </c>
      <c r="Y30" s="70">
        <f t="shared" si="33"/>
        <v>0</v>
      </c>
      <c r="Z30" s="70">
        <f t="shared" si="33"/>
        <v>0</v>
      </c>
      <c r="AA30" s="70">
        <f t="shared" si="33"/>
        <v>0</v>
      </c>
      <c r="AB30" s="70">
        <f t="shared" si="33"/>
        <v>0</v>
      </c>
      <c r="AC30" s="70">
        <f t="shared" si="33"/>
        <v>0</v>
      </c>
      <c r="AD30" s="50">
        <f t="shared" si="6"/>
        <v>129</v>
      </c>
      <c r="AF30" s="35" t="s">
        <v>36</v>
      </c>
      <c r="AG30" s="67">
        <v>4.1999999999999993</v>
      </c>
      <c r="AH30" s="67">
        <v>7.6999999999999993</v>
      </c>
      <c r="AI30" s="67">
        <v>43.4</v>
      </c>
      <c r="AJ30" s="67">
        <v>12.6</v>
      </c>
      <c r="AK30" s="67"/>
      <c r="AL30" s="67"/>
      <c r="AM30" s="67"/>
      <c r="AN30" s="67"/>
      <c r="AO30" s="67"/>
      <c r="AP30" s="67"/>
      <c r="AQ30" s="33"/>
      <c r="AR30" s="67"/>
      <c r="AS30" t="s">
        <v>36</v>
      </c>
    </row>
    <row r="31" spans="2:45" ht="15" customHeight="1">
      <c r="B31" s="25" t="s">
        <v>83</v>
      </c>
      <c r="C31" s="8"/>
      <c r="D31" s="77">
        <f t="shared" ref="D31:O31" si="36">AG44</f>
        <v>0</v>
      </c>
      <c r="E31" s="77">
        <f t="shared" si="36"/>
        <v>101.4</v>
      </c>
      <c r="F31" s="77">
        <f t="shared" si="36"/>
        <v>187</v>
      </c>
      <c r="G31" s="77">
        <f t="shared" si="36"/>
        <v>193</v>
      </c>
      <c r="H31" s="77">
        <f t="shared" si="36"/>
        <v>0</v>
      </c>
      <c r="I31" s="77">
        <f t="shared" si="36"/>
        <v>0</v>
      </c>
      <c r="J31" s="77">
        <f t="shared" si="36"/>
        <v>0</v>
      </c>
      <c r="K31" s="77">
        <f t="shared" si="36"/>
        <v>0</v>
      </c>
      <c r="L31" s="77">
        <f t="shared" si="36"/>
        <v>0</v>
      </c>
      <c r="M31" s="77">
        <f t="shared" si="36"/>
        <v>0</v>
      </c>
      <c r="N31" s="77">
        <f t="shared" si="36"/>
        <v>0</v>
      </c>
      <c r="O31" s="77">
        <f t="shared" si="36"/>
        <v>0</v>
      </c>
      <c r="P31" s="9">
        <f t="shared" si="31"/>
        <v>481.4</v>
      </c>
      <c r="Q31" s="49">
        <v>4.2</v>
      </c>
      <c r="R31" s="70">
        <f t="shared" si="32"/>
        <v>0</v>
      </c>
      <c r="S31" s="70">
        <f t="shared" si="33"/>
        <v>425.88000000000005</v>
      </c>
      <c r="T31" s="70">
        <f t="shared" si="33"/>
        <v>785.4</v>
      </c>
      <c r="U31" s="70">
        <f t="shared" si="33"/>
        <v>810.6</v>
      </c>
      <c r="V31" s="70">
        <f t="shared" si="33"/>
        <v>0</v>
      </c>
      <c r="W31" s="70">
        <f t="shared" si="33"/>
        <v>0</v>
      </c>
      <c r="X31" s="70">
        <f t="shared" si="33"/>
        <v>0</v>
      </c>
      <c r="Y31" s="70">
        <f t="shared" si="33"/>
        <v>0</v>
      </c>
      <c r="Z31" s="70">
        <f t="shared" si="33"/>
        <v>0</v>
      </c>
      <c r="AA31" s="70">
        <f t="shared" si="33"/>
        <v>0</v>
      </c>
      <c r="AB31" s="70">
        <f t="shared" si="33"/>
        <v>0</v>
      </c>
      <c r="AC31" s="70">
        <f t="shared" si="33"/>
        <v>0</v>
      </c>
      <c r="AD31" s="50">
        <f t="shared" si="6"/>
        <v>2021.88</v>
      </c>
      <c r="AF31" s="33" t="s">
        <v>37</v>
      </c>
      <c r="AG31" s="67">
        <v>1508.8000000000002</v>
      </c>
      <c r="AH31" s="67">
        <v>30.8</v>
      </c>
      <c r="AI31" s="67">
        <v>127.60000000000001</v>
      </c>
      <c r="AJ31" s="67">
        <v>14</v>
      </c>
      <c r="AK31" s="67"/>
      <c r="AL31" s="67"/>
      <c r="AM31" s="67"/>
      <c r="AN31" s="33"/>
      <c r="AO31" s="67"/>
      <c r="AP31" s="67"/>
      <c r="AQ31" s="33"/>
      <c r="AR31" s="67"/>
      <c r="AS31" t="s">
        <v>37</v>
      </c>
    </row>
    <row r="32" spans="2:45" ht="15" customHeight="1">
      <c r="B32" s="25" t="s">
        <v>84</v>
      </c>
      <c r="C32" s="8"/>
      <c r="D32" s="77">
        <f t="shared" ref="D32:O33" si="37">AG42</f>
        <v>161</v>
      </c>
      <c r="E32" s="77">
        <f t="shared" si="37"/>
        <v>0</v>
      </c>
      <c r="F32" s="77">
        <f t="shared" si="37"/>
        <v>0</v>
      </c>
      <c r="G32" s="77">
        <f t="shared" si="37"/>
        <v>0</v>
      </c>
      <c r="H32" s="77">
        <f t="shared" si="37"/>
        <v>0</v>
      </c>
      <c r="I32" s="77">
        <f t="shared" si="37"/>
        <v>0</v>
      </c>
      <c r="J32" s="77">
        <f t="shared" si="37"/>
        <v>0</v>
      </c>
      <c r="K32" s="77">
        <f t="shared" si="37"/>
        <v>0</v>
      </c>
      <c r="L32" s="77">
        <f t="shared" si="37"/>
        <v>0</v>
      </c>
      <c r="M32" s="77">
        <f t="shared" si="37"/>
        <v>0</v>
      </c>
      <c r="N32" s="77">
        <f t="shared" si="37"/>
        <v>0</v>
      </c>
      <c r="O32" s="77">
        <f t="shared" si="37"/>
        <v>0</v>
      </c>
      <c r="P32" s="9">
        <f t="shared" si="31"/>
        <v>161</v>
      </c>
      <c r="Q32" s="49">
        <v>12</v>
      </c>
      <c r="R32" s="70">
        <f t="shared" si="32"/>
        <v>1932</v>
      </c>
      <c r="S32" s="70">
        <f t="shared" ref="S32:AC32" si="38">$Q32*E32</f>
        <v>0</v>
      </c>
      <c r="T32" s="70">
        <f t="shared" si="38"/>
        <v>0</v>
      </c>
      <c r="U32" s="70">
        <f t="shared" si="38"/>
        <v>0</v>
      </c>
      <c r="V32" s="70">
        <f t="shared" si="38"/>
        <v>0</v>
      </c>
      <c r="W32" s="70">
        <f t="shared" si="38"/>
        <v>0</v>
      </c>
      <c r="X32" s="70">
        <f t="shared" si="38"/>
        <v>0</v>
      </c>
      <c r="Y32" s="70">
        <f t="shared" si="38"/>
        <v>0</v>
      </c>
      <c r="Z32" s="70">
        <f t="shared" si="38"/>
        <v>0</v>
      </c>
      <c r="AA32" s="70">
        <f t="shared" si="38"/>
        <v>0</v>
      </c>
      <c r="AB32" s="70">
        <f t="shared" si="38"/>
        <v>0</v>
      </c>
      <c r="AC32" s="70">
        <f t="shared" si="38"/>
        <v>0</v>
      </c>
      <c r="AD32" s="50">
        <f t="shared" si="6"/>
        <v>1932</v>
      </c>
      <c r="AF32" s="33" t="s">
        <v>92</v>
      </c>
      <c r="AG32" s="67">
        <v>0</v>
      </c>
      <c r="AH32" s="67">
        <v>0</v>
      </c>
      <c r="AI32" s="67">
        <v>0</v>
      </c>
      <c r="AJ32" s="67">
        <v>0</v>
      </c>
      <c r="AK32" s="67"/>
      <c r="AL32" s="67"/>
      <c r="AM32" s="67"/>
      <c r="AN32" s="33"/>
      <c r="AO32" s="67"/>
      <c r="AP32" s="67"/>
      <c r="AQ32" s="33"/>
      <c r="AR32" s="67"/>
      <c r="AS32" t="s">
        <v>92</v>
      </c>
    </row>
    <row r="33" spans="2:45" ht="15" customHeight="1">
      <c r="B33" s="25" t="s">
        <v>85</v>
      </c>
      <c r="C33" s="8"/>
      <c r="D33" s="77">
        <f t="shared" si="37"/>
        <v>0</v>
      </c>
      <c r="E33" s="77">
        <f t="shared" si="37"/>
        <v>0</v>
      </c>
      <c r="F33" s="77">
        <f t="shared" si="37"/>
        <v>0</v>
      </c>
      <c r="G33" s="77">
        <f t="shared" si="37"/>
        <v>0</v>
      </c>
      <c r="H33" s="77">
        <f t="shared" si="37"/>
        <v>0</v>
      </c>
      <c r="I33" s="77">
        <f t="shared" si="37"/>
        <v>0</v>
      </c>
      <c r="J33" s="77">
        <f t="shared" si="37"/>
        <v>0</v>
      </c>
      <c r="K33" s="77">
        <f t="shared" si="37"/>
        <v>0</v>
      </c>
      <c r="L33" s="77">
        <f t="shared" si="37"/>
        <v>0</v>
      </c>
      <c r="M33" s="77">
        <f t="shared" si="37"/>
        <v>0</v>
      </c>
      <c r="N33" s="77">
        <f t="shared" si="37"/>
        <v>0</v>
      </c>
      <c r="O33" s="77">
        <f t="shared" si="37"/>
        <v>0</v>
      </c>
      <c r="P33" s="9">
        <f t="shared" si="31"/>
        <v>0</v>
      </c>
      <c r="Q33" s="49">
        <v>5</v>
      </c>
      <c r="R33" s="70">
        <f t="shared" si="32"/>
        <v>0</v>
      </c>
      <c r="S33" s="53">
        <f t="shared" si="33"/>
        <v>0</v>
      </c>
      <c r="T33" s="53">
        <f t="shared" si="33"/>
        <v>0</v>
      </c>
      <c r="U33" s="53">
        <f t="shared" si="33"/>
        <v>0</v>
      </c>
      <c r="V33" s="53">
        <f t="shared" si="33"/>
        <v>0</v>
      </c>
      <c r="W33" s="53">
        <f t="shared" si="33"/>
        <v>0</v>
      </c>
      <c r="X33" s="53">
        <f t="shared" si="33"/>
        <v>0</v>
      </c>
      <c r="Y33" s="53">
        <f t="shared" si="33"/>
        <v>0</v>
      </c>
      <c r="Z33" s="53">
        <f t="shared" si="33"/>
        <v>0</v>
      </c>
      <c r="AA33" s="53">
        <f t="shared" si="33"/>
        <v>0</v>
      </c>
      <c r="AB33" s="53">
        <f t="shared" si="33"/>
        <v>0</v>
      </c>
      <c r="AC33" s="53">
        <f t="shared" si="33"/>
        <v>0</v>
      </c>
      <c r="AD33" s="50">
        <f t="shared" si="6"/>
        <v>0</v>
      </c>
      <c r="AF33" s="33" t="s">
        <v>61</v>
      </c>
      <c r="AG33" s="67">
        <v>0</v>
      </c>
      <c r="AH33" s="67">
        <v>1.6</v>
      </c>
      <c r="AI33" s="67">
        <v>1.28</v>
      </c>
      <c r="AJ33" s="67">
        <v>2.2400000000000002</v>
      </c>
      <c r="AK33" s="67"/>
      <c r="AL33" s="67"/>
      <c r="AM33" s="67"/>
      <c r="AN33" s="33"/>
      <c r="AO33" s="67"/>
      <c r="AP33" s="67"/>
      <c r="AQ33" s="33"/>
      <c r="AR33" s="67"/>
      <c r="AS33" t="s">
        <v>61</v>
      </c>
    </row>
    <row r="34" spans="2:45" ht="15" customHeight="1" thickBot="1">
      <c r="B34" s="90" t="s">
        <v>78</v>
      </c>
      <c r="C34" s="16"/>
      <c r="D34" s="77">
        <f t="shared" ref="D34:O34" si="39">AG53</f>
        <v>0</v>
      </c>
      <c r="E34" s="77">
        <f t="shared" si="39"/>
        <v>0</v>
      </c>
      <c r="F34" s="77">
        <f t="shared" si="39"/>
        <v>0</v>
      </c>
      <c r="G34" s="77">
        <f t="shared" si="39"/>
        <v>7</v>
      </c>
      <c r="H34" s="77">
        <f t="shared" si="39"/>
        <v>0</v>
      </c>
      <c r="I34" s="77">
        <f t="shared" si="39"/>
        <v>0</v>
      </c>
      <c r="J34" s="77">
        <f t="shared" si="39"/>
        <v>0</v>
      </c>
      <c r="K34" s="77">
        <f t="shared" si="39"/>
        <v>0</v>
      </c>
      <c r="L34" s="77">
        <f t="shared" si="39"/>
        <v>0</v>
      </c>
      <c r="M34" s="77">
        <f t="shared" si="39"/>
        <v>0</v>
      </c>
      <c r="N34" s="77">
        <f t="shared" si="39"/>
        <v>0</v>
      </c>
      <c r="O34" s="77">
        <f t="shared" si="39"/>
        <v>0</v>
      </c>
      <c r="P34" s="9">
        <f t="shared" si="31"/>
        <v>7</v>
      </c>
      <c r="Q34" s="49">
        <v>3.5</v>
      </c>
      <c r="R34" s="70">
        <f t="shared" ref="R34:AC34" si="40">$Q34*D34</f>
        <v>0</v>
      </c>
      <c r="S34" s="53">
        <f t="shared" si="40"/>
        <v>0</v>
      </c>
      <c r="T34" s="53">
        <f t="shared" si="40"/>
        <v>0</v>
      </c>
      <c r="U34" s="53">
        <f t="shared" si="40"/>
        <v>24.5</v>
      </c>
      <c r="V34" s="53">
        <f t="shared" si="40"/>
        <v>0</v>
      </c>
      <c r="W34" s="53">
        <f t="shared" si="40"/>
        <v>0</v>
      </c>
      <c r="X34" s="53">
        <f t="shared" si="40"/>
        <v>0</v>
      </c>
      <c r="Y34" s="53">
        <f t="shared" si="40"/>
        <v>0</v>
      </c>
      <c r="Z34" s="53">
        <f t="shared" si="40"/>
        <v>0</v>
      </c>
      <c r="AA34" s="53">
        <f t="shared" si="40"/>
        <v>0</v>
      </c>
      <c r="AB34" s="53">
        <f t="shared" si="40"/>
        <v>0</v>
      </c>
      <c r="AC34" s="53">
        <f t="shared" si="40"/>
        <v>0</v>
      </c>
      <c r="AD34" s="50">
        <f t="shared" si="6"/>
        <v>24.5</v>
      </c>
      <c r="AF34" s="33" t="s">
        <v>60</v>
      </c>
      <c r="AG34" s="67">
        <v>2.52</v>
      </c>
      <c r="AH34" s="67">
        <v>5.16</v>
      </c>
      <c r="AI34" s="67">
        <v>14.76</v>
      </c>
      <c r="AJ34" s="67">
        <v>4.32</v>
      </c>
      <c r="AK34" s="67"/>
      <c r="AL34" s="67"/>
      <c r="AM34" s="67"/>
      <c r="AN34" s="33"/>
      <c r="AO34" s="67"/>
      <c r="AP34" s="67"/>
      <c r="AQ34" s="33"/>
      <c r="AR34" s="67"/>
      <c r="AS34" t="s">
        <v>60</v>
      </c>
    </row>
    <row r="35" spans="2:45" ht="15" customHeight="1" thickBot="1">
      <c r="B35" s="12" t="s">
        <v>30</v>
      </c>
      <c r="D35" s="96">
        <f>SUM(D28:D34)</f>
        <v>245</v>
      </c>
      <c r="E35" s="96">
        <f t="shared" ref="E35:O35" si="41">SUM(E28:E34)</f>
        <v>217.4</v>
      </c>
      <c r="F35" s="96">
        <f t="shared" si="41"/>
        <v>332.5</v>
      </c>
      <c r="G35" s="96">
        <f t="shared" si="41"/>
        <v>277.5</v>
      </c>
      <c r="H35" s="96">
        <f t="shared" si="41"/>
        <v>0</v>
      </c>
      <c r="I35" s="96">
        <f t="shared" si="41"/>
        <v>0</v>
      </c>
      <c r="J35" s="96">
        <f t="shared" si="41"/>
        <v>0</v>
      </c>
      <c r="K35" s="96">
        <f t="shared" si="41"/>
        <v>0</v>
      </c>
      <c r="L35" s="96">
        <f t="shared" si="41"/>
        <v>0</v>
      </c>
      <c r="M35" s="96">
        <f t="shared" si="41"/>
        <v>0</v>
      </c>
      <c r="N35" s="96">
        <f t="shared" si="41"/>
        <v>0</v>
      </c>
      <c r="O35" s="96">
        <f t="shared" si="41"/>
        <v>0</v>
      </c>
      <c r="P35" s="13">
        <f>SUM(P28:P34)</f>
        <v>1072.4000000000001</v>
      </c>
      <c r="Q35" s="49"/>
      <c r="R35" s="52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0"/>
      <c r="AF35" s="33" t="s">
        <v>38</v>
      </c>
      <c r="AG35" s="67">
        <v>2</v>
      </c>
      <c r="AH35" s="67">
        <v>7.2</v>
      </c>
      <c r="AI35" s="67">
        <v>10.8</v>
      </c>
      <c r="AJ35" s="67">
        <v>6.8000000000000007</v>
      </c>
      <c r="AK35" s="67"/>
      <c r="AL35" s="67"/>
      <c r="AM35" s="67"/>
      <c r="AN35" s="33"/>
      <c r="AO35" s="67"/>
      <c r="AP35" s="67"/>
      <c r="AQ35" s="33"/>
      <c r="AR35" s="67"/>
      <c r="AS35" t="s">
        <v>38</v>
      </c>
    </row>
    <row r="36" spans="2:45" ht="15" customHeight="1">
      <c r="B36" s="26" t="s">
        <v>20</v>
      </c>
      <c r="C36" s="14"/>
      <c r="D36" s="95">
        <f>AG31</f>
        <v>1508.8000000000002</v>
      </c>
      <c r="E36" s="95">
        <f t="shared" ref="E36:O37" si="42">AH31</f>
        <v>30.8</v>
      </c>
      <c r="F36" s="95">
        <f t="shared" si="42"/>
        <v>127.60000000000001</v>
      </c>
      <c r="G36" s="95">
        <f t="shared" si="42"/>
        <v>14</v>
      </c>
      <c r="H36" s="95">
        <f t="shared" si="42"/>
        <v>0</v>
      </c>
      <c r="I36" s="95">
        <f t="shared" si="42"/>
        <v>0</v>
      </c>
      <c r="J36" s="95">
        <f t="shared" si="42"/>
        <v>0</v>
      </c>
      <c r="K36" s="95">
        <f t="shared" si="42"/>
        <v>0</v>
      </c>
      <c r="L36" s="95">
        <f t="shared" si="42"/>
        <v>0</v>
      </c>
      <c r="M36" s="95">
        <f t="shared" si="42"/>
        <v>0</v>
      </c>
      <c r="N36" s="95">
        <f t="shared" si="42"/>
        <v>0</v>
      </c>
      <c r="O36" s="95">
        <f t="shared" si="42"/>
        <v>0</v>
      </c>
      <c r="P36" s="15">
        <f t="shared" ref="P36:P43" si="43">SUM(D36:O36)</f>
        <v>1681.2</v>
      </c>
      <c r="Q36" s="49">
        <v>3</v>
      </c>
      <c r="R36" s="70">
        <f t="shared" ref="R36:R43" si="44">$Q36*D36</f>
        <v>4526.4000000000005</v>
      </c>
      <c r="S36" s="53">
        <f t="shared" ref="S36:S42" si="45">Q36*E36</f>
        <v>92.4</v>
      </c>
      <c r="T36" s="53">
        <f t="shared" ref="T36:T42" si="46">Q36*F36</f>
        <v>382.8</v>
      </c>
      <c r="U36" s="53">
        <f t="shared" ref="U36:U42" si="47">Q36*G36</f>
        <v>42</v>
      </c>
      <c r="V36" s="53">
        <f t="shared" ref="V36:V42" si="48">Q36*H36</f>
        <v>0</v>
      </c>
      <c r="W36" s="53">
        <f t="shared" ref="W36:W42" si="49">Q36*I36</f>
        <v>0</v>
      </c>
      <c r="X36" s="53">
        <f t="shared" ref="X36:X42" si="50">Q36*J36</f>
        <v>0</v>
      </c>
      <c r="Y36" s="53">
        <f t="shared" ref="Y36:Y42" si="51">Q36*K36</f>
        <v>0</v>
      </c>
      <c r="Z36" s="53">
        <f t="shared" ref="Z36:Z42" si="52">Q36*L36</f>
        <v>0</v>
      </c>
      <c r="AA36" s="53">
        <f t="shared" ref="AA36:AA42" si="53">Q36*M36</f>
        <v>0</v>
      </c>
      <c r="AB36" s="53">
        <f t="shared" ref="AB36:AB42" si="54">Q36*N36</f>
        <v>0</v>
      </c>
      <c r="AC36" s="53">
        <f t="shared" ref="AC36:AC42" si="55">Q36*O36</f>
        <v>0</v>
      </c>
      <c r="AD36" s="50">
        <f t="shared" si="6"/>
        <v>5043.6000000000004</v>
      </c>
      <c r="AF36" s="33" t="s">
        <v>62</v>
      </c>
      <c r="AG36" s="67">
        <v>15</v>
      </c>
      <c r="AH36" s="67">
        <v>8</v>
      </c>
      <c r="AI36" s="67">
        <v>36</v>
      </c>
      <c r="AJ36" s="67">
        <v>22</v>
      </c>
      <c r="AK36" s="67"/>
      <c r="AL36" s="67"/>
      <c r="AM36" s="67"/>
      <c r="AN36" s="33"/>
      <c r="AO36" s="67"/>
      <c r="AP36" s="67"/>
      <c r="AQ36" s="33"/>
      <c r="AR36" s="67"/>
      <c r="AS36" t="s">
        <v>62</v>
      </c>
    </row>
    <row r="37" spans="2:45" ht="15" customHeight="1">
      <c r="B37" s="27" t="s">
        <v>86</v>
      </c>
      <c r="C37" s="6"/>
      <c r="D37" s="92">
        <f>AG32</f>
        <v>0</v>
      </c>
      <c r="E37" s="92">
        <f t="shared" si="42"/>
        <v>0</v>
      </c>
      <c r="F37" s="92">
        <f t="shared" si="42"/>
        <v>0</v>
      </c>
      <c r="G37" s="92">
        <f t="shared" si="42"/>
        <v>0</v>
      </c>
      <c r="H37" s="92">
        <f t="shared" si="42"/>
        <v>0</v>
      </c>
      <c r="I37" s="92">
        <f t="shared" si="42"/>
        <v>0</v>
      </c>
      <c r="J37" s="92">
        <f t="shared" si="42"/>
        <v>0</v>
      </c>
      <c r="K37" s="92">
        <f t="shared" si="42"/>
        <v>0</v>
      </c>
      <c r="L37" s="92">
        <f t="shared" si="42"/>
        <v>0</v>
      </c>
      <c r="M37" s="92">
        <f t="shared" si="42"/>
        <v>0</v>
      </c>
      <c r="N37" s="92">
        <f t="shared" si="42"/>
        <v>0</v>
      </c>
      <c r="O37" s="92">
        <f t="shared" si="42"/>
        <v>0</v>
      </c>
      <c r="P37" s="7">
        <f t="shared" si="43"/>
        <v>0</v>
      </c>
      <c r="Q37" s="49">
        <v>4.5</v>
      </c>
      <c r="R37" s="70">
        <f t="shared" si="44"/>
        <v>0</v>
      </c>
      <c r="S37" s="53">
        <f t="shared" si="45"/>
        <v>0</v>
      </c>
      <c r="T37" s="53">
        <f t="shared" si="46"/>
        <v>0</v>
      </c>
      <c r="U37" s="53">
        <f t="shared" si="47"/>
        <v>0</v>
      </c>
      <c r="V37" s="53">
        <f t="shared" si="48"/>
        <v>0</v>
      </c>
      <c r="W37" s="53">
        <f t="shared" si="49"/>
        <v>0</v>
      </c>
      <c r="X37" s="53">
        <f t="shared" si="50"/>
        <v>0</v>
      </c>
      <c r="Y37" s="53">
        <f t="shared" si="51"/>
        <v>0</v>
      </c>
      <c r="Z37" s="53">
        <f t="shared" si="52"/>
        <v>0</v>
      </c>
      <c r="AA37" s="53">
        <f t="shared" si="53"/>
        <v>0</v>
      </c>
      <c r="AB37" s="53">
        <f t="shared" si="54"/>
        <v>0</v>
      </c>
      <c r="AC37" s="53">
        <f t="shared" si="55"/>
        <v>0</v>
      </c>
      <c r="AD37" s="50">
        <f t="shared" si="6"/>
        <v>0</v>
      </c>
      <c r="AF37" s="33" t="s">
        <v>63</v>
      </c>
      <c r="AG37" s="67">
        <v>6</v>
      </c>
      <c r="AH37" s="67">
        <v>38</v>
      </c>
      <c r="AI37" s="67">
        <v>11</v>
      </c>
      <c r="AJ37" s="67">
        <v>2</v>
      </c>
      <c r="AK37" s="67"/>
      <c r="AL37" s="67"/>
      <c r="AM37" s="67"/>
      <c r="AN37" s="33"/>
      <c r="AO37" s="67"/>
      <c r="AP37" s="67"/>
      <c r="AQ37" s="33"/>
      <c r="AR37" s="67"/>
      <c r="AS37" t="s">
        <v>63</v>
      </c>
    </row>
    <row r="38" spans="2:45" ht="15" customHeight="1">
      <c r="B38" s="27" t="s">
        <v>22</v>
      </c>
      <c r="C38" s="8"/>
      <c r="D38" s="77">
        <f>AG41</f>
        <v>482.46</v>
      </c>
      <c r="E38" s="77">
        <f t="shared" ref="E38:O38" si="56">AH41</f>
        <v>2.64</v>
      </c>
      <c r="F38" s="77">
        <f t="shared" si="56"/>
        <v>87.56</v>
      </c>
      <c r="G38" s="77">
        <f t="shared" si="56"/>
        <v>1.76</v>
      </c>
      <c r="H38" s="77">
        <f t="shared" si="56"/>
        <v>0</v>
      </c>
      <c r="I38" s="77">
        <f t="shared" si="56"/>
        <v>0</v>
      </c>
      <c r="J38" s="77">
        <f t="shared" si="56"/>
        <v>0</v>
      </c>
      <c r="K38" s="77">
        <f t="shared" si="56"/>
        <v>0</v>
      </c>
      <c r="L38" s="77">
        <f t="shared" si="56"/>
        <v>0</v>
      </c>
      <c r="M38" s="77">
        <f t="shared" si="56"/>
        <v>0</v>
      </c>
      <c r="N38" s="77">
        <f t="shared" si="56"/>
        <v>0</v>
      </c>
      <c r="O38" s="77">
        <f t="shared" si="56"/>
        <v>0</v>
      </c>
      <c r="P38" s="7">
        <f t="shared" si="43"/>
        <v>574.41999999999996</v>
      </c>
      <c r="Q38" s="49">
        <v>16</v>
      </c>
      <c r="R38" s="70">
        <f t="shared" si="44"/>
        <v>7719.36</v>
      </c>
      <c r="S38" s="53">
        <f t="shared" si="45"/>
        <v>42.24</v>
      </c>
      <c r="T38" s="53">
        <f t="shared" si="46"/>
        <v>1400.96</v>
      </c>
      <c r="U38" s="53">
        <f t="shared" si="47"/>
        <v>28.16</v>
      </c>
      <c r="V38" s="53">
        <f t="shared" si="48"/>
        <v>0</v>
      </c>
      <c r="W38" s="53">
        <f t="shared" si="49"/>
        <v>0</v>
      </c>
      <c r="X38" s="53">
        <f t="shared" si="50"/>
        <v>0</v>
      </c>
      <c r="Y38" s="53">
        <f t="shared" si="51"/>
        <v>0</v>
      </c>
      <c r="Z38" s="53">
        <f t="shared" si="52"/>
        <v>0</v>
      </c>
      <c r="AA38" s="53">
        <f t="shared" si="53"/>
        <v>0</v>
      </c>
      <c r="AB38" s="53">
        <f t="shared" si="54"/>
        <v>0</v>
      </c>
      <c r="AC38" s="53">
        <f t="shared" si="55"/>
        <v>0</v>
      </c>
      <c r="AD38" s="50">
        <f t="shared" si="6"/>
        <v>9190.7199999999993</v>
      </c>
      <c r="AF38" s="33" t="s">
        <v>39</v>
      </c>
      <c r="AG38" s="67">
        <v>6</v>
      </c>
      <c r="AH38" s="67">
        <v>26</v>
      </c>
      <c r="AI38" s="67">
        <v>40</v>
      </c>
      <c r="AJ38" s="67">
        <v>14</v>
      </c>
      <c r="AK38" s="67"/>
      <c r="AL38" s="67"/>
      <c r="AM38" s="67"/>
      <c r="AN38" s="33"/>
      <c r="AO38" s="67"/>
      <c r="AP38" s="67"/>
      <c r="AQ38" s="33"/>
      <c r="AR38" s="67"/>
      <c r="AS38" t="s">
        <v>39</v>
      </c>
    </row>
    <row r="39" spans="2:45" ht="15" customHeight="1">
      <c r="B39" s="27" t="s">
        <v>23</v>
      </c>
      <c r="C39" s="6"/>
      <c r="D39" s="92">
        <f t="shared" ref="D39:O40" si="57">AG33</f>
        <v>0</v>
      </c>
      <c r="E39" s="92">
        <f t="shared" ref="E39" si="58">AH33</f>
        <v>1.6</v>
      </c>
      <c r="F39" s="92">
        <f t="shared" ref="F39" si="59">AI33</f>
        <v>1.28</v>
      </c>
      <c r="G39" s="92">
        <f t="shared" ref="G39" si="60">AJ33</f>
        <v>2.2400000000000002</v>
      </c>
      <c r="H39" s="92">
        <f t="shared" ref="H39" si="61">AK33</f>
        <v>0</v>
      </c>
      <c r="I39" s="92">
        <f t="shared" ref="I39" si="62">AL33</f>
        <v>0</v>
      </c>
      <c r="J39" s="92">
        <f t="shared" ref="J39" si="63">AM33</f>
        <v>0</v>
      </c>
      <c r="K39" s="92">
        <f t="shared" ref="K39" si="64">AN33</f>
        <v>0</v>
      </c>
      <c r="L39" s="92">
        <f t="shared" ref="L39" si="65">AO33</f>
        <v>0</v>
      </c>
      <c r="M39" s="92">
        <f t="shared" ref="M39" si="66">AP33</f>
        <v>0</v>
      </c>
      <c r="N39" s="92">
        <f t="shared" ref="N39" si="67">AQ33</f>
        <v>0</v>
      </c>
      <c r="O39" s="92">
        <f t="shared" ref="O39" si="68">AR33</f>
        <v>0</v>
      </c>
      <c r="P39" s="7">
        <f t="shared" si="43"/>
        <v>5.12</v>
      </c>
      <c r="Q39" s="49">
        <v>15</v>
      </c>
      <c r="R39" s="70">
        <f t="shared" si="44"/>
        <v>0</v>
      </c>
      <c r="S39" s="53">
        <f t="shared" si="45"/>
        <v>24</v>
      </c>
      <c r="T39" s="53">
        <f t="shared" si="46"/>
        <v>19.2</v>
      </c>
      <c r="U39" s="53">
        <f t="shared" si="47"/>
        <v>33.6</v>
      </c>
      <c r="V39" s="53">
        <f t="shared" si="48"/>
        <v>0</v>
      </c>
      <c r="W39" s="53">
        <f t="shared" si="49"/>
        <v>0</v>
      </c>
      <c r="X39" s="53">
        <f t="shared" si="50"/>
        <v>0</v>
      </c>
      <c r="Y39" s="53">
        <f t="shared" si="51"/>
        <v>0</v>
      </c>
      <c r="Z39" s="53">
        <f t="shared" si="52"/>
        <v>0</v>
      </c>
      <c r="AA39" s="53">
        <f t="shared" si="53"/>
        <v>0</v>
      </c>
      <c r="AB39" s="53">
        <f t="shared" si="54"/>
        <v>0</v>
      </c>
      <c r="AC39" s="53">
        <f t="shared" si="55"/>
        <v>0</v>
      </c>
      <c r="AD39" s="50">
        <f t="shared" si="6"/>
        <v>76.800000000000011</v>
      </c>
      <c r="AF39" s="33" t="s">
        <v>40</v>
      </c>
      <c r="AG39" s="67">
        <v>0</v>
      </c>
      <c r="AH39" s="67">
        <v>0</v>
      </c>
      <c r="AI39" s="67">
        <v>0</v>
      </c>
      <c r="AJ39" s="67">
        <v>0</v>
      </c>
      <c r="AK39" s="67"/>
      <c r="AL39" s="67"/>
      <c r="AM39" s="67"/>
      <c r="AN39" s="67"/>
      <c r="AO39" s="67"/>
      <c r="AP39" s="67"/>
      <c r="AQ39" s="33"/>
      <c r="AR39" s="67"/>
      <c r="AS39" t="s">
        <v>40</v>
      </c>
    </row>
    <row r="40" spans="2:45" ht="15" customHeight="1">
      <c r="B40" s="27" t="s">
        <v>59</v>
      </c>
      <c r="C40" s="6"/>
      <c r="D40" s="92">
        <f t="shared" si="57"/>
        <v>2.52</v>
      </c>
      <c r="E40" s="92">
        <f t="shared" si="57"/>
        <v>5.16</v>
      </c>
      <c r="F40" s="92">
        <f t="shared" si="57"/>
        <v>14.76</v>
      </c>
      <c r="G40" s="92">
        <f t="shared" si="57"/>
        <v>4.32</v>
      </c>
      <c r="H40" s="92">
        <f t="shared" si="57"/>
        <v>0</v>
      </c>
      <c r="I40" s="92">
        <f t="shared" si="57"/>
        <v>0</v>
      </c>
      <c r="J40" s="92">
        <f t="shared" si="57"/>
        <v>0</v>
      </c>
      <c r="K40" s="92">
        <f t="shared" si="57"/>
        <v>0</v>
      </c>
      <c r="L40" s="92">
        <f t="shared" si="57"/>
        <v>0</v>
      </c>
      <c r="M40" s="92">
        <f t="shared" si="57"/>
        <v>0</v>
      </c>
      <c r="N40" s="92">
        <f t="shared" si="57"/>
        <v>0</v>
      </c>
      <c r="O40" s="92">
        <f t="shared" si="57"/>
        <v>0</v>
      </c>
      <c r="P40" s="7">
        <f t="shared" si="43"/>
        <v>26.759999999999998</v>
      </c>
      <c r="Q40" s="49">
        <v>16</v>
      </c>
      <c r="R40" s="70">
        <f>$Q40*D40</f>
        <v>40.32</v>
      </c>
      <c r="S40" s="53">
        <f>Q40*E40</f>
        <v>82.56</v>
      </c>
      <c r="T40" s="53">
        <f>Q40*F40</f>
        <v>236.16</v>
      </c>
      <c r="U40" s="53">
        <f>Q40*G40</f>
        <v>69.12</v>
      </c>
      <c r="V40" s="53">
        <f>Q40*H40</f>
        <v>0</v>
      </c>
      <c r="W40" s="53">
        <f>Q40*I40</f>
        <v>0</v>
      </c>
      <c r="X40" s="53">
        <f>Q40*J40</f>
        <v>0</v>
      </c>
      <c r="Y40" s="53">
        <f>Q40*K40</f>
        <v>0</v>
      </c>
      <c r="Z40" s="53">
        <f>Q40*L40</f>
        <v>0</v>
      </c>
      <c r="AA40" s="53">
        <f>Q40*M40</f>
        <v>0</v>
      </c>
      <c r="AB40" s="53">
        <f>Q40*N40</f>
        <v>0</v>
      </c>
      <c r="AC40" s="53">
        <f>Q40*O40</f>
        <v>0</v>
      </c>
      <c r="AD40" s="50">
        <f t="shared" si="6"/>
        <v>428.15999999999997</v>
      </c>
      <c r="AF40" s="33" t="s">
        <v>41</v>
      </c>
      <c r="AG40" s="67">
        <v>0</v>
      </c>
      <c r="AH40" s="67">
        <v>0</v>
      </c>
      <c r="AI40" s="67">
        <v>0</v>
      </c>
      <c r="AJ40" s="67">
        <v>0</v>
      </c>
      <c r="AK40" s="67"/>
      <c r="AL40" s="67"/>
      <c r="AM40" s="67"/>
      <c r="AN40" s="33"/>
      <c r="AO40" s="67"/>
      <c r="AP40" s="67"/>
      <c r="AQ40" s="33"/>
      <c r="AR40" s="67"/>
      <c r="AS40" t="s">
        <v>41</v>
      </c>
    </row>
    <row r="41" spans="2:45" ht="15" customHeight="1">
      <c r="B41" s="27" t="s">
        <v>87</v>
      </c>
      <c r="C41" s="6"/>
      <c r="D41" s="92">
        <f t="shared" ref="D41:O43" si="69">AG50</f>
        <v>0</v>
      </c>
      <c r="E41" s="92">
        <f t="shared" si="69"/>
        <v>0</v>
      </c>
      <c r="F41" s="92">
        <f t="shared" si="69"/>
        <v>0</v>
      </c>
      <c r="G41" s="92">
        <f t="shared" si="69"/>
        <v>0</v>
      </c>
      <c r="H41" s="92">
        <f t="shared" si="69"/>
        <v>0</v>
      </c>
      <c r="I41" s="92">
        <f t="shared" si="69"/>
        <v>0</v>
      </c>
      <c r="J41" s="92">
        <f t="shared" si="69"/>
        <v>0</v>
      </c>
      <c r="K41" s="92">
        <f t="shared" si="69"/>
        <v>0</v>
      </c>
      <c r="L41" s="92">
        <f t="shared" si="69"/>
        <v>0</v>
      </c>
      <c r="M41" s="92">
        <f t="shared" si="69"/>
        <v>0</v>
      </c>
      <c r="N41" s="92">
        <f t="shared" si="69"/>
        <v>0</v>
      </c>
      <c r="O41" s="92">
        <f t="shared" si="69"/>
        <v>0</v>
      </c>
      <c r="P41" s="7">
        <f t="shared" si="43"/>
        <v>0</v>
      </c>
      <c r="Q41" s="49">
        <v>8</v>
      </c>
      <c r="R41" s="70">
        <f t="shared" si="44"/>
        <v>0</v>
      </c>
      <c r="S41" s="53">
        <f t="shared" si="45"/>
        <v>0</v>
      </c>
      <c r="T41" s="53">
        <f t="shared" si="46"/>
        <v>0</v>
      </c>
      <c r="U41" s="53">
        <f t="shared" si="47"/>
        <v>0</v>
      </c>
      <c r="V41" s="53">
        <f t="shared" si="48"/>
        <v>0</v>
      </c>
      <c r="W41" s="53">
        <f t="shared" si="49"/>
        <v>0</v>
      </c>
      <c r="X41" s="53">
        <f t="shared" si="50"/>
        <v>0</v>
      </c>
      <c r="Y41" s="53">
        <f t="shared" si="51"/>
        <v>0</v>
      </c>
      <c r="Z41" s="53">
        <f t="shared" si="52"/>
        <v>0</v>
      </c>
      <c r="AA41" s="53">
        <f t="shared" si="53"/>
        <v>0</v>
      </c>
      <c r="AB41" s="53">
        <f t="shared" si="54"/>
        <v>0</v>
      </c>
      <c r="AC41" s="53">
        <f t="shared" si="55"/>
        <v>0</v>
      </c>
      <c r="AD41" s="50">
        <f t="shared" si="6"/>
        <v>0</v>
      </c>
      <c r="AF41" s="34" t="s">
        <v>42</v>
      </c>
      <c r="AG41">
        <v>482.46</v>
      </c>
      <c r="AH41" s="67">
        <v>2.64</v>
      </c>
      <c r="AI41" s="67">
        <v>87.56</v>
      </c>
      <c r="AJ41" s="67">
        <v>1.76</v>
      </c>
      <c r="AK41" s="67"/>
      <c r="AL41" s="67"/>
      <c r="AM41" s="67"/>
      <c r="AN41" s="67"/>
      <c r="AO41" s="67"/>
      <c r="AP41" s="67"/>
      <c r="AQ41" s="67"/>
      <c r="AR41" s="67"/>
      <c r="AS41" t="s">
        <v>42</v>
      </c>
    </row>
    <row r="42" spans="2:45" ht="15" customHeight="1">
      <c r="B42" s="27" t="s">
        <v>88</v>
      </c>
      <c r="C42" s="6"/>
      <c r="D42" s="92">
        <f t="shared" si="69"/>
        <v>0</v>
      </c>
      <c r="E42" s="92">
        <f t="shared" si="69"/>
        <v>15</v>
      </c>
      <c r="F42" s="92">
        <f t="shared" si="69"/>
        <v>0</v>
      </c>
      <c r="G42" s="92">
        <f t="shared" si="69"/>
        <v>150</v>
      </c>
      <c r="H42" s="92">
        <f t="shared" si="69"/>
        <v>0</v>
      </c>
      <c r="I42" s="92">
        <f t="shared" si="69"/>
        <v>0</v>
      </c>
      <c r="J42" s="92">
        <f t="shared" si="69"/>
        <v>0</v>
      </c>
      <c r="K42" s="92">
        <f t="shared" si="69"/>
        <v>0</v>
      </c>
      <c r="L42" s="92">
        <f t="shared" si="69"/>
        <v>0</v>
      </c>
      <c r="M42" s="92">
        <f t="shared" si="69"/>
        <v>0</v>
      </c>
      <c r="N42" s="92">
        <f t="shared" si="69"/>
        <v>0</v>
      </c>
      <c r="O42" s="92">
        <f t="shared" si="69"/>
        <v>0</v>
      </c>
      <c r="P42" s="7">
        <f t="shared" si="43"/>
        <v>165</v>
      </c>
      <c r="Q42" s="49">
        <v>3.5</v>
      </c>
      <c r="R42" s="70">
        <f t="shared" si="44"/>
        <v>0</v>
      </c>
      <c r="S42" s="53">
        <f t="shared" si="45"/>
        <v>52.5</v>
      </c>
      <c r="T42" s="53">
        <f t="shared" si="46"/>
        <v>0</v>
      </c>
      <c r="U42" s="53">
        <f t="shared" si="47"/>
        <v>525</v>
      </c>
      <c r="V42" s="53">
        <f t="shared" si="48"/>
        <v>0</v>
      </c>
      <c r="W42" s="53">
        <f t="shared" si="49"/>
        <v>0</v>
      </c>
      <c r="X42" s="53">
        <f t="shared" si="50"/>
        <v>0</v>
      </c>
      <c r="Y42" s="53">
        <f t="shared" si="51"/>
        <v>0</v>
      </c>
      <c r="Z42" s="53">
        <f t="shared" si="52"/>
        <v>0</v>
      </c>
      <c r="AA42" s="53">
        <f t="shared" si="53"/>
        <v>0</v>
      </c>
      <c r="AB42" s="53">
        <f t="shared" si="54"/>
        <v>0</v>
      </c>
      <c r="AC42" s="53">
        <f t="shared" si="55"/>
        <v>0</v>
      </c>
      <c r="AD42" s="50">
        <f t="shared" si="6"/>
        <v>577.5</v>
      </c>
      <c r="AF42" s="34" t="s">
        <v>93</v>
      </c>
      <c r="AG42" s="67">
        <v>161</v>
      </c>
      <c r="AH42" s="67"/>
      <c r="AI42" s="67"/>
      <c r="AJ42" s="67"/>
      <c r="AK42" s="67"/>
      <c r="AL42" s="67"/>
      <c r="AM42" s="67"/>
      <c r="AN42" s="33"/>
      <c r="AO42" s="67"/>
      <c r="AP42" s="67"/>
      <c r="AQ42" s="33"/>
      <c r="AR42" s="67"/>
      <c r="AS42" t="s">
        <v>93</v>
      </c>
    </row>
    <row r="43" spans="2:45" ht="15" customHeight="1" thickBot="1">
      <c r="B43" s="27" t="s">
        <v>89</v>
      </c>
      <c r="C43" s="6"/>
      <c r="D43" s="97">
        <f t="shared" si="69"/>
        <v>110</v>
      </c>
      <c r="E43" s="97">
        <f t="shared" si="69"/>
        <v>50</v>
      </c>
      <c r="F43" s="97">
        <f t="shared" si="69"/>
        <v>160</v>
      </c>
      <c r="G43" s="97">
        <f t="shared" si="69"/>
        <v>217.5</v>
      </c>
      <c r="H43" s="97">
        <f t="shared" si="69"/>
        <v>0</v>
      </c>
      <c r="I43" s="97">
        <f t="shared" si="69"/>
        <v>0</v>
      </c>
      <c r="J43" s="97">
        <f t="shared" si="69"/>
        <v>0</v>
      </c>
      <c r="K43" s="97">
        <f t="shared" si="69"/>
        <v>0</v>
      </c>
      <c r="L43" s="97">
        <f t="shared" si="69"/>
        <v>0</v>
      </c>
      <c r="M43" s="97">
        <f t="shared" si="69"/>
        <v>0</v>
      </c>
      <c r="N43" s="97">
        <f t="shared" si="69"/>
        <v>0</v>
      </c>
      <c r="O43" s="97">
        <f t="shared" si="69"/>
        <v>0</v>
      </c>
      <c r="P43" s="7">
        <f t="shared" si="43"/>
        <v>537.5</v>
      </c>
      <c r="Q43" s="49">
        <v>3</v>
      </c>
      <c r="R43" s="70">
        <f t="shared" si="44"/>
        <v>330</v>
      </c>
      <c r="S43" s="70">
        <f t="shared" ref="S43:AC43" si="70">$Q43*E43</f>
        <v>150</v>
      </c>
      <c r="T43" s="70">
        <f t="shared" si="70"/>
        <v>480</v>
      </c>
      <c r="U43" s="70">
        <f t="shared" si="70"/>
        <v>652.5</v>
      </c>
      <c r="V43" s="70">
        <f t="shared" si="70"/>
        <v>0</v>
      </c>
      <c r="W43" s="70">
        <f t="shared" si="70"/>
        <v>0</v>
      </c>
      <c r="X43" s="70">
        <f t="shared" si="70"/>
        <v>0</v>
      </c>
      <c r="Y43" s="70">
        <f t="shared" si="70"/>
        <v>0</v>
      </c>
      <c r="Z43" s="70">
        <f t="shared" si="70"/>
        <v>0</v>
      </c>
      <c r="AA43" s="70">
        <f t="shared" si="70"/>
        <v>0</v>
      </c>
      <c r="AB43" s="70">
        <f t="shared" si="70"/>
        <v>0</v>
      </c>
      <c r="AC43" s="70">
        <f t="shared" si="70"/>
        <v>0</v>
      </c>
      <c r="AD43" s="50">
        <f t="shared" si="6"/>
        <v>1612.5</v>
      </c>
      <c r="AF43" s="34" t="s">
        <v>94</v>
      </c>
      <c r="AG43" s="67"/>
      <c r="AH43" s="67"/>
      <c r="AI43" s="67"/>
      <c r="AJ43" s="67"/>
      <c r="AK43" s="67"/>
      <c r="AL43" s="67"/>
      <c r="AM43" s="67"/>
      <c r="AN43" s="33"/>
      <c r="AO43" s="67"/>
      <c r="AP43" s="67"/>
      <c r="AQ43" s="33"/>
      <c r="AR43" s="67"/>
      <c r="AS43" t="s">
        <v>94</v>
      </c>
    </row>
    <row r="44" spans="2:45" ht="15" customHeight="1" thickBot="1">
      <c r="B44" s="17" t="s">
        <v>31</v>
      </c>
      <c r="C44" s="18"/>
      <c r="D44" s="68">
        <f>SUM(D36:D43)</f>
        <v>2103.7800000000002</v>
      </c>
      <c r="E44" s="31">
        <f>SUM(E36:E43)</f>
        <v>105.2</v>
      </c>
      <c r="F44" s="31">
        <f t="shared" ref="F44:O44" si="71">SUM(F36:F43)</f>
        <v>391.20000000000005</v>
      </c>
      <c r="G44" s="31">
        <f t="shared" si="71"/>
        <v>389.82</v>
      </c>
      <c r="H44" s="31">
        <f t="shared" si="71"/>
        <v>0</v>
      </c>
      <c r="I44" s="31">
        <f t="shared" si="71"/>
        <v>0</v>
      </c>
      <c r="J44" s="31">
        <f t="shared" si="71"/>
        <v>0</v>
      </c>
      <c r="K44" s="31">
        <f t="shared" si="71"/>
        <v>0</v>
      </c>
      <c r="L44" s="31">
        <f t="shared" si="71"/>
        <v>0</v>
      </c>
      <c r="M44" s="31">
        <f t="shared" si="71"/>
        <v>0</v>
      </c>
      <c r="N44" s="31">
        <f t="shared" si="71"/>
        <v>0</v>
      </c>
      <c r="O44" s="31">
        <f t="shared" si="71"/>
        <v>0</v>
      </c>
      <c r="P44" s="64">
        <f>SUM(P36:P43)</f>
        <v>2990</v>
      </c>
      <c r="R44" s="52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0"/>
      <c r="AF44" s="34" t="s">
        <v>95</v>
      </c>
      <c r="AG44" s="67"/>
      <c r="AH44" s="67">
        <v>101.4</v>
      </c>
      <c r="AI44" s="67">
        <v>187</v>
      </c>
      <c r="AJ44" s="67">
        <v>193</v>
      </c>
      <c r="AK44" s="67"/>
      <c r="AL44" s="67"/>
      <c r="AM44" s="103"/>
      <c r="AN44" s="33"/>
      <c r="AO44" s="67"/>
      <c r="AP44" s="67"/>
      <c r="AQ44" s="67"/>
      <c r="AR44" s="67"/>
      <c r="AS44" t="s">
        <v>96</v>
      </c>
    </row>
    <row r="45" spans="2:45" ht="21.6" customHeight="1" thickTop="1" thickBot="1">
      <c r="B45" s="63" t="s">
        <v>70</v>
      </c>
      <c r="C45" s="61"/>
      <c r="D45" s="98">
        <f t="shared" ref="D45:O45" si="72">SUM(D11,D19,D27,D35,D44)</f>
        <v>2626.8940000000002</v>
      </c>
      <c r="E45" s="98">
        <f t="shared" si="72"/>
        <v>885.18000000000006</v>
      </c>
      <c r="F45" s="98">
        <f t="shared" si="72"/>
        <v>1290.74</v>
      </c>
      <c r="G45" s="98">
        <f t="shared" si="72"/>
        <v>1482.55</v>
      </c>
      <c r="H45" s="98">
        <f t="shared" si="72"/>
        <v>0</v>
      </c>
      <c r="I45" s="98">
        <f t="shared" si="72"/>
        <v>0</v>
      </c>
      <c r="J45" s="98">
        <f t="shared" si="72"/>
        <v>0</v>
      </c>
      <c r="K45" s="98">
        <f t="shared" si="72"/>
        <v>0</v>
      </c>
      <c r="L45" s="98">
        <f t="shared" si="72"/>
        <v>0</v>
      </c>
      <c r="M45" s="98">
        <f t="shared" si="72"/>
        <v>0</v>
      </c>
      <c r="N45" s="98">
        <f t="shared" si="72"/>
        <v>0</v>
      </c>
      <c r="O45" s="99">
        <f t="shared" si="72"/>
        <v>0</v>
      </c>
      <c r="P45" s="75">
        <f>SUM(P11,P19,P27,P35,P44)</f>
        <v>6285.3639999999996</v>
      </c>
      <c r="R45" s="52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65"/>
      <c r="AF45" s="34" t="s">
        <v>56</v>
      </c>
      <c r="AG45" s="67"/>
      <c r="AH45" s="67"/>
      <c r="AI45" s="67"/>
      <c r="AJ45" s="67"/>
      <c r="AK45" s="67"/>
      <c r="AL45" s="67"/>
      <c r="AM45" s="67"/>
      <c r="AN45" s="33"/>
      <c r="AO45" s="67"/>
      <c r="AP45" s="67"/>
      <c r="AQ45" s="33"/>
      <c r="AR45" s="67"/>
      <c r="AS45" t="s">
        <v>56</v>
      </c>
    </row>
    <row r="46" spans="2:45" ht="19.149999999999999" customHeight="1" thickTop="1" thickBot="1">
      <c r="B46" s="63" t="s">
        <v>69</v>
      </c>
      <c r="C46" s="62"/>
      <c r="D46" s="100">
        <f t="shared" ref="D46:O46" si="73">R46</f>
        <v>16627.07</v>
      </c>
      <c r="E46" s="100">
        <f t="shared" si="73"/>
        <v>4952.7299999999996</v>
      </c>
      <c r="F46" s="101">
        <f t="shared" si="73"/>
        <v>5972.87</v>
      </c>
      <c r="G46" s="101">
        <f t="shared" si="73"/>
        <v>4947.6299999999992</v>
      </c>
      <c r="H46" s="101">
        <f t="shared" si="73"/>
        <v>0</v>
      </c>
      <c r="I46" s="101">
        <f t="shared" si="73"/>
        <v>0</v>
      </c>
      <c r="J46" s="101">
        <f t="shared" si="73"/>
        <v>0</v>
      </c>
      <c r="K46" s="101">
        <f t="shared" si="73"/>
        <v>0</v>
      </c>
      <c r="L46" s="101">
        <f t="shared" si="73"/>
        <v>0</v>
      </c>
      <c r="M46" s="101">
        <f t="shared" si="73"/>
        <v>0</v>
      </c>
      <c r="N46" s="102">
        <f t="shared" si="73"/>
        <v>0</v>
      </c>
      <c r="O46" s="102">
        <f t="shared" si="73"/>
        <v>0</v>
      </c>
      <c r="P46" s="74">
        <f>SUM(D46:O46)</f>
        <v>32500.299999999996</v>
      </c>
      <c r="R46" s="55">
        <f>SUM(R5:R43)</f>
        <v>16627.07</v>
      </c>
      <c r="S46" s="54">
        <f t="shared" ref="S46:AC46" si="74">SUM(S5:S43)</f>
        <v>4952.7299999999996</v>
      </c>
      <c r="T46" s="54">
        <f t="shared" si="74"/>
        <v>5972.87</v>
      </c>
      <c r="U46" s="54">
        <f t="shared" si="74"/>
        <v>4947.6299999999992</v>
      </c>
      <c r="V46" s="54">
        <f t="shared" si="74"/>
        <v>0</v>
      </c>
      <c r="W46" s="54">
        <f t="shared" si="74"/>
        <v>0</v>
      </c>
      <c r="X46" s="54">
        <f t="shared" si="74"/>
        <v>0</v>
      </c>
      <c r="Y46" s="54">
        <f t="shared" si="74"/>
        <v>0</v>
      </c>
      <c r="Z46" s="54">
        <f t="shared" si="74"/>
        <v>0</v>
      </c>
      <c r="AA46" s="54">
        <f t="shared" si="74"/>
        <v>0</v>
      </c>
      <c r="AB46" s="54">
        <f t="shared" si="74"/>
        <v>0</v>
      </c>
      <c r="AC46" s="54">
        <f t="shared" si="74"/>
        <v>0</v>
      </c>
      <c r="AD46" s="73">
        <f>SUM(AD5:AD44)</f>
        <v>32500.300000000003</v>
      </c>
      <c r="AF46" s="34" t="s">
        <v>71</v>
      </c>
      <c r="AG46" s="67">
        <v>0.5</v>
      </c>
      <c r="AH46" s="67"/>
      <c r="AI46" s="67"/>
      <c r="AJ46" s="67">
        <v>3.5</v>
      </c>
      <c r="AK46" s="67"/>
      <c r="AL46" s="67"/>
      <c r="AM46" s="67"/>
      <c r="AN46" s="33"/>
      <c r="AO46" s="67"/>
      <c r="AP46" s="67"/>
      <c r="AQ46" s="33"/>
      <c r="AR46" s="67"/>
      <c r="AS46" t="s">
        <v>71</v>
      </c>
    </row>
    <row r="47" spans="2:45" ht="20.25" thickTop="1">
      <c r="B47" s="19" t="s">
        <v>24</v>
      </c>
      <c r="C47" s="20"/>
      <c r="D47" s="21"/>
      <c r="F47" s="22"/>
      <c r="J47" s="21"/>
      <c r="N47"/>
      <c r="O47"/>
      <c r="P47" s="3"/>
      <c r="R47"/>
      <c r="AF47" s="34" t="s">
        <v>73</v>
      </c>
      <c r="AG47" s="67">
        <v>137.51400000000001</v>
      </c>
      <c r="AH47" s="67">
        <v>297.18</v>
      </c>
      <c r="AI47" s="67">
        <v>64.740000000000009</v>
      </c>
      <c r="AJ47" s="67">
        <v>115.83</v>
      </c>
      <c r="AK47" s="67"/>
      <c r="AL47" s="67"/>
      <c r="AM47" s="67"/>
      <c r="AN47" s="33"/>
      <c r="AO47" s="67"/>
      <c r="AP47" s="67"/>
      <c r="AQ47" s="67"/>
      <c r="AR47" s="67"/>
      <c r="AS47" t="s">
        <v>73</v>
      </c>
    </row>
    <row r="48" spans="2:45">
      <c r="K48" s="23"/>
      <c r="M48" s="24"/>
      <c r="AF48" s="34" t="s">
        <v>97</v>
      </c>
      <c r="AG48" s="67"/>
      <c r="AH48" s="67"/>
      <c r="AI48" s="67"/>
      <c r="AJ48" s="67"/>
      <c r="AK48" s="67"/>
      <c r="AL48" s="67"/>
      <c r="AM48" s="67"/>
      <c r="AN48" s="33"/>
      <c r="AO48" s="67"/>
      <c r="AP48" s="67"/>
      <c r="AQ48" s="33"/>
      <c r="AR48" s="67"/>
      <c r="AS48" t="s">
        <v>97</v>
      </c>
    </row>
    <row r="49" spans="18:45">
      <c r="R49" s="76"/>
      <c r="AF49" s="34" t="s">
        <v>98</v>
      </c>
      <c r="AG49" s="67"/>
      <c r="AH49" s="67"/>
      <c r="AI49" s="67"/>
      <c r="AJ49" s="67"/>
      <c r="AK49" s="67"/>
      <c r="AL49" s="67"/>
      <c r="AM49" s="67"/>
      <c r="AN49" s="33"/>
      <c r="AO49" s="67"/>
      <c r="AP49" s="67"/>
      <c r="AQ49" s="33"/>
      <c r="AR49" s="67"/>
      <c r="AS49" t="s">
        <v>98</v>
      </c>
    </row>
    <row r="50" spans="18:45">
      <c r="AF50" s="34" t="s">
        <v>99</v>
      </c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33"/>
      <c r="AR50" s="67"/>
      <c r="AS50" t="s">
        <v>99</v>
      </c>
    </row>
    <row r="51" spans="18:45">
      <c r="AF51" s="34" t="s">
        <v>100</v>
      </c>
      <c r="AG51" s="67"/>
      <c r="AH51" s="67">
        <v>15</v>
      </c>
      <c r="AI51" s="67"/>
      <c r="AJ51" s="67">
        <v>150</v>
      </c>
      <c r="AK51" s="67"/>
      <c r="AL51" s="67"/>
      <c r="AM51" s="67"/>
      <c r="AN51" s="67"/>
      <c r="AO51" s="67"/>
      <c r="AP51" s="67"/>
      <c r="AQ51" s="33"/>
      <c r="AR51" s="67"/>
      <c r="AS51" t="s">
        <v>100</v>
      </c>
    </row>
    <row r="52" spans="18:45">
      <c r="AF52" s="34" t="s">
        <v>101</v>
      </c>
      <c r="AG52" s="67">
        <v>110</v>
      </c>
      <c r="AH52" s="67">
        <v>50</v>
      </c>
      <c r="AI52" s="67">
        <v>160</v>
      </c>
      <c r="AJ52" s="67">
        <v>217.5</v>
      </c>
      <c r="AK52" s="67"/>
      <c r="AL52" s="33"/>
      <c r="AM52" s="67"/>
      <c r="AN52" s="33"/>
      <c r="AO52" s="67"/>
      <c r="AP52" s="67"/>
      <c r="AQ52" s="33"/>
      <c r="AR52" s="67"/>
      <c r="AS52" t="s">
        <v>101</v>
      </c>
    </row>
    <row r="53" spans="18:45" ht="14.25">
      <c r="AF53" s="32" t="s">
        <v>78</v>
      </c>
      <c r="AG53" s="67"/>
      <c r="AH53" s="67"/>
      <c r="AI53" s="67"/>
      <c r="AJ53" s="67">
        <v>7</v>
      </c>
      <c r="AK53" s="67"/>
      <c r="AL53" s="33"/>
      <c r="AM53" s="67"/>
      <c r="AN53" s="33"/>
      <c r="AO53" s="67"/>
      <c r="AP53" s="67"/>
      <c r="AQ53" s="33"/>
      <c r="AR53" s="67"/>
      <c r="AS53" t="s">
        <v>78</v>
      </c>
    </row>
    <row r="54" spans="18:45">
      <c r="AG54" s="72">
        <f>SUM(AG21:AG53)</f>
        <v>2626.8940000000002</v>
      </c>
      <c r="AH54" s="72">
        <f t="shared" ref="AH54:AM54" si="75">SUM(AH21:AH53)</f>
        <v>885.18000000000006</v>
      </c>
      <c r="AI54" s="72">
        <f t="shared" si="75"/>
        <v>1290.74</v>
      </c>
      <c r="AJ54" s="72">
        <f t="shared" si="75"/>
        <v>1482.55</v>
      </c>
      <c r="AK54" s="72">
        <f t="shared" si="75"/>
        <v>0</v>
      </c>
      <c r="AL54" s="72">
        <f t="shared" si="75"/>
        <v>0</v>
      </c>
      <c r="AM54" s="72">
        <f t="shared" si="75"/>
        <v>0</v>
      </c>
      <c r="AN54" s="72">
        <f>SUM(AN21:AN53)</f>
        <v>0</v>
      </c>
      <c r="AO54" s="72">
        <f>SUM(AO21:AO53)</f>
        <v>0</v>
      </c>
      <c r="AP54" s="72">
        <f>SUM(AP21:AP53)</f>
        <v>0</v>
      </c>
      <c r="AQ54" s="72">
        <f>SUM(AQ21:AQ53)</f>
        <v>0</v>
      </c>
      <c r="AR54" s="72">
        <f>SUM(AR21:AR53)</f>
        <v>0</v>
      </c>
    </row>
  </sheetData>
  <pageMargins left="0.40972222222222221" right="0.1701388888888889" top="0.55000000000000004" bottom="0.54027777777777775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47"/>
  <sheetViews>
    <sheetView topLeftCell="C16" zoomScale="75" zoomScaleNormal="75" workbookViewId="0">
      <selection activeCell="Q49" sqref="Q49"/>
    </sheetView>
  </sheetViews>
  <sheetFormatPr defaultRowHeight="12.75"/>
  <cols>
    <col min="1" max="1" width="1.140625" customWidth="1"/>
    <col min="2" max="2" width="47.85546875" bestFit="1" customWidth="1"/>
    <col min="3" max="3" width="2" style="1" customWidth="1"/>
    <col min="4" max="4" width="11.7109375" bestFit="1" customWidth="1"/>
    <col min="6" max="11" width="11.7109375" bestFit="1" customWidth="1"/>
    <col min="13" max="13" width="11.7109375" bestFit="1" customWidth="1"/>
    <col min="15" max="15" width="11.7109375" bestFit="1" customWidth="1"/>
    <col min="16" max="16" width="13.28515625" bestFit="1" customWidth="1"/>
    <col min="17" max="17" width="10" bestFit="1" customWidth="1"/>
    <col min="18" max="18" width="15" customWidth="1"/>
  </cols>
  <sheetData>
    <row r="1" spans="2:18" ht="6.75" customHeight="1"/>
    <row r="2" spans="2:18" ht="14.25">
      <c r="B2" s="78" t="s">
        <v>104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107">
        <v>45422</v>
      </c>
    </row>
    <row r="3" spans="2:18" ht="16.5" thickBot="1">
      <c r="B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18" ht="39.75" thickTop="1" thickBot="1">
      <c r="B4" s="60" t="s">
        <v>0</v>
      </c>
      <c r="C4" s="46"/>
      <c r="D4" s="47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6</v>
      </c>
      <c r="J4" s="48" t="s">
        <v>7</v>
      </c>
      <c r="K4" s="48" t="s">
        <v>8</v>
      </c>
      <c r="L4" s="48" t="s">
        <v>9</v>
      </c>
      <c r="M4" s="48" t="s">
        <v>10</v>
      </c>
      <c r="N4" s="48" t="s">
        <v>11</v>
      </c>
      <c r="O4" s="48" t="s">
        <v>32</v>
      </c>
      <c r="P4" s="104" t="s">
        <v>75</v>
      </c>
      <c r="Q4" s="105" t="s">
        <v>76</v>
      </c>
      <c r="R4" s="104" t="s">
        <v>77</v>
      </c>
    </row>
    <row r="5" spans="2:18" ht="15" thickTop="1">
      <c r="B5" s="27" t="s">
        <v>26</v>
      </c>
      <c r="C5" s="79"/>
      <c r="D5" s="92">
        <v>0</v>
      </c>
      <c r="E5" s="92">
        <v>0</v>
      </c>
      <c r="F5" s="92">
        <v>0</v>
      </c>
      <c r="G5" s="92">
        <v>0</v>
      </c>
      <c r="H5" s="92">
        <v>0</v>
      </c>
      <c r="I5" s="92">
        <v>0</v>
      </c>
      <c r="J5" s="92">
        <v>0</v>
      </c>
      <c r="K5" s="92">
        <v>0</v>
      </c>
      <c r="L5" s="92">
        <v>0</v>
      </c>
      <c r="M5" s="92">
        <v>0</v>
      </c>
      <c r="N5" s="92">
        <v>0</v>
      </c>
      <c r="O5" s="92">
        <v>0</v>
      </c>
      <c r="P5" s="7">
        <v>0</v>
      </c>
      <c r="Q5" s="49">
        <v>12</v>
      </c>
      <c r="R5" s="50">
        <v>0</v>
      </c>
    </row>
    <row r="6" spans="2:18" ht="14.25">
      <c r="B6" s="25" t="s">
        <v>102</v>
      </c>
      <c r="C6" s="80"/>
      <c r="D6" s="77">
        <v>0</v>
      </c>
      <c r="E6" s="77">
        <v>0</v>
      </c>
      <c r="F6" s="77">
        <v>18</v>
      </c>
      <c r="G6" s="77">
        <v>0</v>
      </c>
      <c r="H6" s="77">
        <v>0</v>
      </c>
      <c r="I6" s="77">
        <v>0</v>
      </c>
      <c r="J6" s="77">
        <v>0</v>
      </c>
      <c r="K6" s="77">
        <v>0</v>
      </c>
      <c r="L6" s="77">
        <v>0</v>
      </c>
      <c r="M6" s="77">
        <v>0</v>
      </c>
      <c r="N6" s="77">
        <v>0</v>
      </c>
      <c r="O6" s="77">
        <v>0</v>
      </c>
      <c r="P6" s="7">
        <v>18</v>
      </c>
      <c r="Q6" s="49">
        <v>11.5</v>
      </c>
      <c r="R6" s="50">
        <v>207</v>
      </c>
    </row>
    <row r="7" spans="2:18" ht="14.25">
      <c r="B7" s="27" t="s">
        <v>12</v>
      </c>
      <c r="C7" s="80"/>
      <c r="D7" s="77">
        <v>21.7</v>
      </c>
      <c r="E7" s="77">
        <v>49.699999999999996</v>
      </c>
      <c r="F7" s="77">
        <v>56.699999999999996</v>
      </c>
      <c r="G7" s="77">
        <v>10.5</v>
      </c>
      <c r="H7" s="77">
        <v>0</v>
      </c>
      <c r="I7" s="77">
        <v>0</v>
      </c>
      <c r="J7" s="77">
        <v>0</v>
      </c>
      <c r="K7" s="77">
        <v>0</v>
      </c>
      <c r="L7" s="77">
        <v>0</v>
      </c>
      <c r="M7" s="77">
        <v>0</v>
      </c>
      <c r="N7" s="77">
        <v>0</v>
      </c>
      <c r="O7" s="77">
        <v>0</v>
      </c>
      <c r="P7" s="7">
        <v>138.6</v>
      </c>
      <c r="Q7" s="49">
        <v>5.5</v>
      </c>
      <c r="R7" s="50">
        <v>762.3</v>
      </c>
    </row>
    <row r="8" spans="2:18" ht="14.25">
      <c r="B8" s="25" t="s">
        <v>13</v>
      </c>
      <c r="C8" s="80"/>
      <c r="D8" s="77">
        <v>2</v>
      </c>
      <c r="E8" s="77">
        <v>7.2</v>
      </c>
      <c r="F8" s="77">
        <v>10.8</v>
      </c>
      <c r="G8" s="77">
        <v>6.8000000000000007</v>
      </c>
      <c r="H8" s="77">
        <v>0</v>
      </c>
      <c r="I8" s="77">
        <v>0</v>
      </c>
      <c r="J8" s="77">
        <v>0</v>
      </c>
      <c r="K8" s="77">
        <v>0</v>
      </c>
      <c r="L8" s="77">
        <v>0</v>
      </c>
      <c r="M8" s="77">
        <v>0</v>
      </c>
      <c r="N8" s="77">
        <v>0</v>
      </c>
      <c r="O8" s="77">
        <v>0</v>
      </c>
      <c r="P8" s="7">
        <v>26.8</v>
      </c>
      <c r="Q8" s="49">
        <v>10</v>
      </c>
      <c r="R8" s="50">
        <v>268</v>
      </c>
    </row>
    <row r="9" spans="2:18" ht="14.25">
      <c r="B9" s="29" t="s">
        <v>29</v>
      </c>
      <c r="C9" s="81"/>
      <c r="D9" s="93">
        <v>29</v>
      </c>
      <c r="E9" s="93">
        <v>38</v>
      </c>
      <c r="F9" s="93">
        <v>74</v>
      </c>
      <c r="G9" s="93">
        <v>22</v>
      </c>
      <c r="H9" s="93">
        <v>0</v>
      </c>
      <c r="I9" s="93">
        <v>0</v>
      </c>
      <c r="J9" s="93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7">
        <v>163</v>
      </c>
      <c r="Q9" s="49">
        <v>2</v>
      </c>
      <c r="R9" s="50">
        <v>326</v>
      </c>
    </row>
    <row r="10" spans="2:18" ht="15" thickBot="1">
      <c r="B10" s="66" t="s">
        <v>72</v>
      </c>
      <c r="C10" s="82"/>
      <c r="D10" s="94">
        <v>0.5</v>
      </c>
      <c r="E10" s="94">
        <v>0</v>
      </c>
      <c r="F10" s="94">
        <v>0</v>
      </c>
      <c r="G10" s="94">
        <v>3.5</v>
      </c>
      <c r="H10" s="94">
        <v>0</v>
      </c>
      <c r="I10" s="94">
        <v>0</v>
      </c>
      <c r="J10" s="94">
        <v>0</v>
      </c>
      <c r="K10" s="94">
        <v>0</v>
      </c>
      <c r="L10" s="94">
        <v>0</v>
      </c>
      <c r="M10" s="94">
        <v>0</v>
      </c>
      <c r="N10" s="94">
        <v>0</v>
      </c>
      <c r="O10" s="94">
        <v>0</v>
      </c>
      <c r="P10" s="7">
        <v>4</v>
      </c>
      <c r="Q10" s="49">
        <v>20</v>
      </c>
      <c r="R10" s="50">
        <v>80</v>
      </c>
    </row>
    <row r="11" spans="2:18" ht="13.5" thickBot="1">
      <c r="B11" s="12" t="s">
        <v>14</v>
      </c>
      <c r="C11" s="83"/>
      <c r="D11" s="13">
        <v>53.2</v>
      </c>
      <c r="E11" s="13">
        <v>94.9</v>
      </c>
      <c r="F11" s="13">
        <v>159.5</v>
      </c>
      <c r="G11" s="13">
        <v>42.8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31">
        <v>350.4</v>
      </c>
      <c r="Q11" s="49"/>
      <c r="R11" s="50"/>
    </row>
    <row r="12" spans="2:18" ht="14.25">
      <c r="B12" s="26" t="s">
        <v>28</v>
      </c>
      <c r="C12" s="84"/>
      <c r="D12" s="95">
        <v>4.1999999999999993</v>
      </c>
      <c r="E12" s="95">
        <v>7.6999999999999993</v>
      </c>
      <c r="F12" s="95">
        <v>43.4</v>
      </c>
      <c r="G12" s="95">
        <v>12.6</v>
      </c>
      <c r="H12" s="95">
        <v>0</v>
      </c>
      <c r="I12" s="95">
        <v>0</v>
      </c>
      <c r="J12" s="95">
        <v>0</v>
      </c>
      <c r="K12" s="95">
        <v>0</v>
      </c>
      <c r="L12" s="95">
        <v>0</v>
      </c>
      <c r="M12" s="95">
        <v>0</v>
      </c>
      <c r="N12" s="95">
        <v>0</v>
      </c>
      <c r="O12" s="95">
        <v>0</v>
      </c>
      <c r="P12" s="15">
        <v>67.899999999999991</v>
      </c>
      <c r="Q12" s="49">
        <v>2</v>
      </c>
      <c r="R12" s="50">
        <v>135.79999999999998</v>
      </c>
    </row>
    <row r="13" spans="2:18" ht="14.25">
      <c r="B13" s="27" t="s">
        <v>64</v>
      </c>
      <c r="C13" s="85"/>
      <c r="D13" s="92">
        <v>11.200000000000001</v>
      </c>
      <c r="E13" s="92">
        <v>22.8</v>
      </c>
      <c r="F13" s="92">
        <v>46.400000000000006</v>
      </c>
      <c r="G13" s="92">
        <v>10</v>
      </c>
      <c r="H13" s="92">
        <v>0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7">
        <v>90.4</v>
      </c>
      <c r="Q13" s="49">
        <v>3</v>
      </c>
      <c r="R13" s="50">
        <v>271.20000000000005</v>
      </c>
    </row>
    <row r="14" spans="2:18" ht="14.25">
      <c r="B14" s="25" t="s">
        <v>15</v>
      </c>
      <c r="C14" s="80"/>
      <c r="D14" s="77">
        <v>15</v>
      </c>
      <c r="E14" s="77">
        <v>8</v>
      </c>
      <c r="F14" s="77">
        <v>36</v>
      </c>
      <c r="G14" s="77">
        <v>22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77">
        <v>0</v>
      </c>
      <c r="N14" s="77">
        <v>0</v>
      </c>
      <c r="O14" s="77">
        <v>0</v>
      </c>
      <c r="P14" s="7">
        <v>81</v>
      </c>
      <c r="Q14" s="49">
        <v>8</v>
      </c>
      <c r="R14" s="50">
        <v>648</v>
      </c>
    </row>
    <row r="15" spans="2:18" ht="14.25">
      <c r="B15" s="25" t="s">
        <v>27</v>
      </c>
      <c r="C15" s="80"/>
      <c r="D15" s="77">
        <v>6</v>
      </c>
      <c r="E15" s="77">
        <v>38</v>
      </c>
      <c r="F15" s="77">
        <v>11</v>
      </c>
      <c r="G15" s="77">
        <v>2</v>
      </c>
      <c r="H15" s="77">
        <v>0</v>
      </c>
      <c r="I15" s="77">
        <v>0</v>
      </c>
      <c r="J15" s="77">
        <v>0</v>
      </c>
      <c r="K15" s="77">
        <v>0</v>
      </c>
      <c r="L15" s="77">
        <v>0</v>
      </c>
      <c r="M15" s="77">
        <v>0</v>
      </c>
      <c r="N15" s="77">
        <v>0</v>
      </c>
      <c r="O15" s="77">
        <v>0</v>
      </c>
      <c r="P15" s="7">
        <v>57</v>
      </c>
      <c r="Q15" s="49">
        <v>2</v>
      </c>
      <c r="R15" s="50">
        <v>114</v>
      </c>
    </row>
    <row r="16" spans="2:18" ht="14.25">
      <c r="B16" s="27" t="s">
        <v>79</v>
      </c>
      <c r="C16" s="80"/>
      <c r="D16" s="77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  <c r="M16" s="77">
        <v>0</v>
      </c>
      <c r="N16" s="77">
        <v>0</v>
      </c>
      <c r="O16" s="77">
        <v>0</v>
      </c>
      <c r="P16" s="7">
        <v>0</v>
      </c>
      <c r="Q16" s="49">
        <v>15</v>
      </c>
      <c r="R16" s="50">
        <v>0</v>
      </c>
    </row>
    <row r="17" spans="2:18" ht="14.25">
      <c r="B17" s="27" t="s">
        <v>74</v>
      </c>
      <c r="C17" s="81"/>
      <c r="D17" s="93">
        <v>137.51400000000001</v>
      </c>
      <c r="E17" s="93">
        <v>297.18</v>
      </c>
      <c r="F17" s="93">
        <v>64.740000000000009</v>
      </c>
      <c r="G17" s="93">
        <v>115.83</v>
      </c>
      <c r="H17" s="93">
        <v>0</v>
      </c>
      <c r="I17" s="93">
        <v>0</v>
      </c>
      <c r="J17" s="93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7">
        <v>615.26400000000001</v>
      </c>
      <c r="Q17" s="49">
        <v>10</v>
      </c>
      <c r="R17" s="50">
        <v>6152.64</v>
      </c>
    </row>
    <row r="18" spans="2:18" ht="15" thickBot="1">
      <c r="B18" s="28"/>
      <c r="C18" s="8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7"/>
      <c r="Q18" s="49"/>
      <c r="R18" s="50">
        <v>0</v>
      </c>
    </row>
    <row r="19" spans="2:18" ht="13.5" thickBot="1">
      <c r="B19" s="12" t="s">
        <v>16</v>
      </c>
      <c r="C19" s="83"/>
      <c r="D19" s="13">
        <v>173.91400000000002</v>
      </c>
      <c r="E19" s="13">
        <v>373.68</v>
      </c>
      <c r="F19" s="13">
        <v>201.54000000000002</v>
      </c>
      <c r="G19" s="13">
        <v>162.43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31">
        <v>0</v>
      </c>
      <c r="P19" s="68">
        <v>911.56400000000008</v>
      </c>
      <c r="Q19" s="49"/>
      <c r="R19" s="50"/>
    </row>
    <row r="20" spans="2:18" ht="14.25">
      <c r="B20" s="26" t="s">
        <v>58</v>
      </c>
      <c r="C20" s="84"/>
      <c r="D20" s="95">
        <v>0</v>
      </c>
      <c r="E20" s="95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  <c r="K20" s="95">
        <v>0</v>
      </c>
      <c r="L20" s="95">
        <v>0</v>
      </c>
      <c r="M20" s="95">
        <v>0</v>
      </c>
      <c r="N20" s="95">
        <v>0</v>
      </c>
      <c r="O20" s="95">
        <v>0</v>
      </c>
      <c r="P20" s="15">
        <v>0</v>
      </c>
      <c r="Q20" s="49">
        <v>11</v>
      </c>
      <c r="R20" s="50">
        <v>0</v>
      </c>
    </row>
    <row r="21" spans="2:18" ht="14.25">
      <c r="B21" s="25" t="s">
        <v>66</v>
      </c>
      <c r="C21" s="85"/>
      <c r="D21" s="77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7">
        <v>0</v>
      </c>
      <c r="L21" s="77">
        <v>0</v>
      </c>
      <c r="M21" s="77">
        <v>0</v>
      </c>
      <c r="N21" s="77">
        <v>0</v>
      </c>
      <c r="O21" s="77">
        <v>0</v>
      </c>
      <c r="P21" s="9">
        <v>0</v>
      </c>
      <c r="Q21" s="49">
        <v>6.5</v>
      </c>
      <c r="R21" s="50">
        <v>0</v>
      </c>
    </row>
    <row r="22" spans="2:18" ht="14.25">
      <c r="B22" s="29" t="s">
        <v>21</v>
      </c>
      <c r="C22" s="85"/>
      <c r="D22" s="77">
        <v>51</v>
      </c>
      <c r="E22" s="77">
        <v>94</v>
      </c>
      <c r="F22" s="77">
        <v>206</v>
      </c>
      <c r="G22" s="77">
        <v>610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9">
        <v>961</v>
      </c>
      <c r="Q22" s="49">
        <v>1.5</v>
      </c>
      <c r="R22" s="50">
        <v>1441.5</v>
      </c>
    </row>
    <row r="23" spans="2:18" ht="14.25">
      <c r="B23" s="29" t="s">
        <v>80</v>
      </c>
      <c r="C23" s="85"/>
      <c r="D23" s="77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  <c r="L23" s="77">
        <v>0</v>
      </c>
      <c r="M23" s="77">
        <v>0</v>
      </c>
      <c r="N23" s="77">
        <v>0</v>
      </c>
      <c r="O23" s="77">
        <v>0</v>
      </c>
      <c r="P23" s="9">
        <v>0</v>
      </c>
      <c r="Q23" s="49">
        <v>15</v>
      </c>
      <c r="R23" s="50">
        <v>0</v>
      </c>
    </row>
    <row r="24" spans="2:18" ht="14.25">
      <c r="B24" s="29" t="s">
        <v>81</v>
      </c>
      <c r="C24" s="85"/>
      <c r="D24" s="77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9">
        <v>0</v>
      </c>
      <c r="Q24" s="49">
        <v>0.3</v>
      </c>
      <c r="R24" s="50">
        <v>0</v>
      </c>
    </row>
    <row r="25" spans="2:18" ht="15" thickBot="1">
      <c r="B25" s="29" t="s">
        <v>82</v>
      </c>
      <c r="C25" s="82"/>
      <c r="D25" s="77">
        <v>0</v>
      </c>
      <c r="E25" s="77">
        <v>0</v>
      </c>
      <c r="F25" s="77">
        <v>0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  <c r="O25" s="77">
        <v>0</v>
      </c>
      <c r="P25" s="9">
        <v>0</v>
      </c>
      <c r="Q25" s="49">
        <v>2</v>
      </c>
      <c r="R25" s="50">
        <v>0</v>
      </c>
    </row>
    <row r="26" spans="2:18" ht="15" thickBot="1">
      <c r="B26" s="28"/>
      <c r="C26" s="83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9">
        <v>0</v>
      </c>
      <c r="Q26" s="49"/>
      <c r="R26" s="50">
        <v>0</v>
      </c>
    </row>
    <row r="27" spans="2:18" ht="15" thickBot="1">
      <c r="B27" s="12" t="s">
        <v>17</v>
      </c>
      <c r="C27" s="84"/>
      <c r="D27" s="13">
        <v>51</v>
      </c>
      <c r="E27" s="13">
        <v>94</v>
      </c>
      <c r="F27" s="13">
        <v>206</v>
      </c>
      <c r="G27" s="31">
        <v>610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31">
        <v>0</v>
      </c>
      <c r="P27" s="31">
        <v>961</v>
      </c>
      <c r="Q27" s="49"/>
      <c r="R27" s="50"/>
    </row>
    <row r="28" spans="2:18" ht="14.25">
      <c r="B28" s="26" t="s">
        <v>18</v>
      </c>
      <c r="C28" s="80"/>
      <c r="D28" s="95">
        <v>73</v>
      </c>
      <c r="E28" s="95">
        <v>63</v>
      </c>
      <c r="F28" s="95">
        <v>64.5</v>
      </c>
      <c r="G28" s="95">
        <v>59.5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5">
        <v>0</v>
      </c>
      <c r="O28" s="95">
        <v>0</v>
      </c>
      <c r="P28" s="15">
        <v>260</v>
      </c>
      <c r="Q28" s="49">
        <v>3</v>
      </c>
      <c r="R28" s="50">
        <v>780</v>
      </c>
    </row>
    <row r="29" spans="2:18" ht="14.25">
      <c r="B29" s="25" t="s">
        <v>19</v>
      </c>
      <c r="C29" s="80"/>
      <c r="D29" s="77">
        <v>5</v>
      </c>
      <c r="E29" s="77">
        <v>27</v>
      </c>
      <c r="F29" s="77">
        <v>41</v>
      </c>
      <c r="G29" s="77">
        <v>4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9">
        <v>77</v>
      </c>
      <c r="Q29" s="49">
        <v>3.6</v>
      </c>
      <c r="R29" s="50">
        <v>277.2</v>
      </c>
    </row>
    <row r="30" spans="2:18" ht="14.25">
      <c r="B30" s="25" t="s">
        <v>25</v>
      </c>
      <c r="C30" s="80"/>
      <c r="D30" s="77">
        <v>6</v>
      </c>
      <c r="E30" s="77">
        <v>26</v>
      </c>
      <c r="F30" s="77">
        <v>40</v>
      </c>
      <c r="G30" s="77">
        <v>14</v>
      </c>
      <c r="H30" s="77">
        <v>0</v>
      </c>
      <c r="I30" s="77">
        <v>0</v>
      </c>
      <c r="J30" s="77">
        <v>0</v>
      </c>
      <c r="K30" s="77">
        <v>0</v>
      </c>
      <c r="L30" s="77">
        <v>0</v>
      </c>
      <c r="M30" s="77">
        <v>0</v>
      </c>
      <c r="N30" s="77">
        <v>0</v>
      </c>
      <c r="O30" s="77">
        <v>0</v>
      </c>
      <c r="P30" s="9">
        <v>86</v>
      </c>
      <c r="Q30" s="49">
        <v>1.5</v>
      </c>
      <c r="R30" s="50">
        <v>129</v>
      </c>
    </row>
    <row r="31" spans="2:18" ht="14.25">
      <c r="B31" s="25" t="s">
        <v>83</v>
      </c>
      <c r="C31" s="80"/>
      <c r="D31" s="77">
        <v>0</v>
      </c>
      <c r="E31" s="77">
        <v>101.4</v>
      </c>
      <c r="F31" s="77">
        <v>187</v>
      </c>
      <c r="G31" s="77">
        <v>193</v>
      </c>
      <c r="H31" s="77">
        <v>0</v>
      </c>
      <c r="I31" s="77">
        <v>0</v>
      </c>
      <c r="J31" s="77">
        <v>0</v>
      </c>
      <c r="K31" s="77">
        <v>0</v>
      </c>
      <c r="L31" s="77">
        <v>0</v>
      </c>
      <c r="M31" s="77">
        <v>0</v>
      </c>
      <c r="N31" s="77">
        <v>0</v>
      </c>
      <c r="O31" s="77">
        <v>0</v>
      </c>
      <c r="P31" s="9">
        <v>481.4</v>
      </c>
      <c r="Q31" s="49">
        <v>4.2</v>
      </c>
      <c r="R31" s="50">
        <v>2021.88</v>
      </c>
    </row>
    <row r="32" spans="2:18" ht="15" thickBot="1">
      <c r="B32" s="25" t="s">
        <v>84</v>
      </c>
      <c r="C32" s="86"/>
      <c r="D32" s="77">
        <v>161</v>
      </c>
      <c r="E32" s="77">
        <v>0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77">
        <v>0</v>
      </c>
      <c r="M32" s="77">
        <v>0</v>
      </c>
      <c r="N32" s="77">
        <v>0</v>
      </c>
      <c r="O32" s="77">
        <v>0</v>
      </c>
      <c r="P32" s="9">
        <v>161</v>
      </c>
      <c r="Q32" s="49">
        <v>12</v>
      </c>
      <c r="R32" s="50">
        <v>1932</v>
      </c>
    </row>
    <row r="33" spans="2:18" ht="15" thickBot="1">
      <c r="B33" s="25" t="s">
        <v>85</v>
      </c>
      <c r="C33" s="83"/>
      <c r="D33" s="77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9">
        <v>0</v>
      </c>
      <c r="Q33" s="49">
        <v>5</v>
      </c>
      <c r="R33" s="50">
        <v>0</v>
      </c>
    </row>
    <row r="34" spans="2:18" ht="15" thickBot="1">
      <c r="B34" s="90" t="s">
        <v>78</v>
      </c>
      <c r="C34" s="84"/>
      <c r="D34" s="77">
        <v>0</v>
      </c>
      <c r="E34" s="77">
        <v>0</v>
      </c>
      <c r="F34" s="77">
        <v>0</v>
      </c>
      <c r="G34" s="77">
        <v>7</v>
      </c>
      <c r="H34" s="77">
        <v>0</v>
      </c>
      <c r="I34" s="77">
        <v>0</v>
      </c>
      <c r="J34" s="77">
        <v>0</v>
      </c>
      <c r="K34" s="77">
        <v>0</v>
      </c>
      <c r="L34" s="77">
        <v>0</v>
      </c>
      <c r="M34" s="77">
        <v>0</v>
      </c>
      <c r="N34" s="77">
        <v>0</v>
      </c>
      <c r="O34" s="77">
        <v>0</v>
      </c>
      <c r="P34" s="9">
        <v>7</v>
      </c>
      <c r="Q34" s="49">
        <v>3.5</v>
      </c>
      <c r="R34" s="50">
        <v>24.5</v>
      </c>
    </row>
    <row r="35" spans="2:18" ht="15" thickBot="1">
      <c r="B35" s="12" t="s">
        <v>30</v>
      </c>
      <c r="C35" s="85"/>
      <c r="D35" s="96">
        <v>245</v>
      </c>
      <c r="E35" s="96">
        <v>217.4</v>
      </c>
      <c r="F35" s="96">
        <v>332.5</v>
      </c>
      <c r="G35" s="96">
        <v>277.5</v>
      </c>
      <c r="H35" s="96">
        <v>0</v>
      </c>
      <c r="I35" s="96">
        <v>0</v>
      </c>
      <c r="J35" s="96">
        <v>0</v>
      </c>
      <c r="K35" s="96">
        <v>0</v>
      </c>
      <c r="L35" s="96">
        <v>0</v>
      </c>
      <c r="M35" s="96">
        <v>0</v>
      </c>
      <c r="N35" s="96">
        <v>0</v>
      </c>
      <c r="O35" s="96">
        <v>0</v>
      </c>
      <c r="P35" s="13">
        <v>1072.4000000000001</v>
      </c>
      <c r="Q35" s="49"/>
      <c r="R35" s="50"/>
    </row>
    <row r="36" spans="2:18" ht="14.25">
      <c r="B36" s="26" t="s">
        <v>20</v>
      </c>
      <c r="C36" s="80"/>
      <c r="D36" s="95">
        <v>1508.8000000000002</v>
      </c>
      <c r="E36" s="95">
        <v>30.8</v>
      </c>
      <c r="F36" s="95">
        <v>127.60000000000001</v>
      </c>
      <c r="G36" s="95">
        <v>14</v>
      </c>
      <c r="H36" s="95">
        <v>0</v>
      </c>
      <c r="I36" s="95">
        <v>0</v>
      </c>
      <c r="J36" s="95">
        <v>0</v>
      </c>
      <c r="K36" s="95">
        <v>0</v>
      </c>
      <c r="L36" s="95">
        <v>0</v>
      </c>
      <c r="M36" s="95">
        <v>0</v>
      </c>
      <c r="N36" s="95">
        <v>0</v>
      </c>
      <c r="O36" s="95">
        <v>0</v>
      </c>
      <c r="P36" s="15">
        <v>1681.2</v>
      </c>
      <c r="Q36" s="49">
        <v>3</v>
      </c>
      <c r="R36" s="50">
        <v>5043.6000000000004</v>
      </c>
    </row>
    <row r="37" spans="2:18" ht="14.25">
      <c r="B37" s="27" t="s">
        <v>86</v>
      </c>
      <c r="C37" s="85"/>
      <c r="D37" s="92">
        <v>0</v>
      </c>
      <c r="E37" s="92">
        <v>0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7">
        <v>0</v>
      </c>
      <c r="Q37" s="49">
        <v>4.5</v>
      </c>
      <c r="R37" s="50">
        <v>0</v>
      </c>
    </row>
    <row r="38" spans="2:18" ht="14.25">
      <c r="B38" s="27" t="s">
        <v>22</v>
      </c>
      <c r="C38" s="85"/>
      <c r="D38" s="77">
        <v>482.46</v>
      </c>
      <c r="E38" s="77">
        <v>2.64</v>
      </c>
      <c r="F38" s="77">
        <v>87.56</v>
      </c>
      <c r="G38" s="77">
        <v>1.76</v>
      </c>
      <c r="H38" s="77">
        <v>0</v>
      </c>
      <c r="I38" s="77">
        <v>0</v>
      </c>
      <c r="J38" s="77">
        <v>0</v>
      </c>
      <c r="K38" s="77">
        <v>0</v>
      </c>
      <c r="L38" s="77">
        <v>0</v>
      </c>
      <c r="M38" s="77">
        <v>0</v>
      </c>
      <c r="N38" s="77">
        <v>0</v>
      </c>
      <c r="O38" s="77">
        <v>0</v>
      </c>
      <c r="P38" s="7">
        <v>574.41999999999996</v>
      </c>
      <c r="Q38" s="49">
        <v>16</v>
      </c>
      <c r="R38" s="50">
        <v>9190.7199999999993</v>
      </c>
    </row>
    <row r="39" spans="2:18" ht="14.25">
      <c r="B39" s="27" t="s">
        <v>23</v>
      </c>
      <c r="C39" s="85"/>
      <c r="D39" s="92">
        <v>0</v>
      </c>
      <c r="E39" s="92">
        <v>1.6</v>
      </c>
      <c r="F39" s="92">
        <v>1.28</v>
      </c>
      <c r="G39" s="92">
        <v>2.2400000000000002</v>
      </c>
      <c r="H39" s="92">
        <v>0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7">
        <v>5.12</v>
      </c>
      <c r="Q39" s="49">
        <v>15</v>
      </c>
      <c r="R39" s="50">
        <v>76.800000000000011</v>
      </c>
    </row>
    <row r="40" spans="2:18" ht="15" thickBot="1">
      <c r="B40" s="27" t="s">
        <v>59</v>
      </c>
      <c r="C40" s="85"/>
      <c r="D40" s="92">
        <v>2.52</v>
      </c>
      <c r="E40" s="92">
        <v>5.16</v>
      </c>
      <c r="F40" s="92">
        <v>14.76</v>
      </c>
      <c r="G40" s="92">
        <v>4.32</v>
      </c>
      <c r="H40" s="92">
        <v>0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7">
        <v>26.759999999999998</v>
      </c>
      <c r="Q40" s="49">
        <v>16</v>
      </c>
      <c r="R40" s="50">
        <v>428.15999999999997</v>
      </c>
    </row>
    <row r="41" spans="2:18" ht="15" thickBot="1">
      <c r="B41" s="27" t="s">
        <v>87</v>
      </c>
      <c r="C41" s="87"/>
      <c r="D41" s="92">
        <v>0</v>
      </c>
      <c r="E41" s="92">
        <v>0</v>
      </c>
      <c r="F41" s="92">
        <v>0</v>
      </c>
      <c r="G41" s="92">
        <v>0</v>
      </c>
      <c r="H41" s="92">
        <v>0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7">
        <v>0</v>
      </c>
      <c r="Q41" s="49">
        <v>8</v>
      </c>
      <c r="R41" s="50">
        <v>0</v>
      </c>
    </row>
    <row r="42" spans="2:18" ht="15.75">
      <c r="B42" s="27" t="s">
        <v>88</v>
      </c>
      <c r="C42" s="88"/>
      <c r="D42" s="92">
        <v>0</v>
      </c>
      <c r="E42" s="92">
        <v>15</v>
      </c>
      <c r="F42" s="92">
        <v>0</v>
      </c>
      <c r="G42" s="92">
        <v>150</v>
      </c>
      <c r="H42" s="92">
        <v>0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7">
        <v>165</v>
      </c>
      <c r="Q42" s="49">
        <v>3.5</v>
      </c>
      <c r="R42" s="51">
        <v>577.5</v>
      </c>
    </row>
    <row r="43" spans="2:18" ht="15" thickBot="1">
      <c r="B43" s="27" t="s">
        <v>89</v>
      </c>
      <c r="C43" s="89"/>
      <c r="D43" s="97">
        <v>110</v>
      </c>
      <c r="E43" s="97">
        <v>50</v>
      </c>
      <c r="F43" s="97">
        <v>160</v>
      </c>
      <c r="G43" s="97">
        <v>217.5</v>
      </c>
      <c r="H43" s="97">
        <v>0</v>
      </c>
      <c r="I43" s="97">
        <v>0</v>
      </c>
      <c r="J43" s="97">
        <v>0</v>
      </c>
      <c r="K43" s="97">
        <v>0</v>
      </c>
      <c r="L43" s="97">
        <v>0</v>
      </c>
      <c r="M43" s="97">
        <v>0</v>
      </c>
      <c r="N43" s="97">
        <v>0</v>
      </c>
      <c r="O43" s="97">
        <v>0</v>
      </c>
      <c r="P43" s="7">
        <v>537.5</v>
      </c>
      <c r="Q43" s="49">
        <v>3</v>
      </c>
      <c r="R43" s="51">
        <v>1612.5</v>
      </c>
    </row>
    <row r="44" spans="2:18" ht="13.5" thickBot="1">
      <c r="B44" s="17" t="s">
        <v>31</v>
      </c>
      <c r="C44" s="20"/>
      <c r="D44" s="68">
        <v>2103.7800000000002</v>
      </c>
      <c r="E44" s="31">
        <v>105.2</v>
      </c>
      <c r="F44" s="31">
        <v>391.20000000000005</v>
      </c>
      <c r="G44" s="31">
        <v>389.82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64">
        <v>2990</v>
      </c>
      <c r="Q44" s="3"/>
      <c r="R44" s="51"/>
    </row>
    <row r="45" spans="2:18" ht="21" thickTop="1" thickBot="1">
      <c r="B45" s="63" t="s">
        <v>70</v>
      </c>
      <c r="D45" s="98">
        <v>2626.8940000000002</v>
      </c>
      <c r="E45" s="98">
        <v>885.18000000000006</v>
      </c>
      <c r="F45" s="98">
        <v>1290.74</v>
      </c>
      <c r="G45" s="98">
        <v>1482.55</v>
      </c>
      <c r="H45" s="98">
        <v>0</v>
      </c>
      <c r="I45" s="98">
        <v>0</v>
      </c>
      <c r="J45" s="98">
        <v>0</v>
      </c>
      <c r="K45" s="98">
        <v>0</v>
      </c>
      <c r="L45" s="98">
        <v>0</v>
      </c>
      <c r="M45" s="98">
        <v>0</v>
      </c>
      <c r="N45" s="98">
        <v>0</v>
      </c>
      <c r="O45" s="98">
        <v>0</v>
      </c>
      <c r="P45" s="75">
        <v>6285.3639999999996</v>
      </c>
      <c r="Q45" s="3"/>
      <c r="R45" s="65"/>
    </row>
    <row r="46" spans="2:18" ht="21" thickTop="1" thickBot="1">
      <c r="B46" s="63" t="s">
        <v>69</v>
      </c>
      <c r="D46" s="100">
        <v>16627.07</v>
      </c>
      <c r="E46" s="100">
        <v>4952.7299999999996</v>
      </c>
      <c r="F46" s="101">
        <v>5972.87</v>
      </c>
      <c r="G46" s="101">
        <v>4947.6299999999992</v>
      </c>
      <c r="H46" s="101">
        <v>0</v>
      </c>
      <c r="I46" s="101">
        <v>0</v>
      </c>
      <c r="J46" s="101">
        <v>0</v>
      </c>
      <c r="K46" s="101">
        <v>0</v>
      </c>
      <c r="L46" s="101">
        <v>0</v>
      </c>
      <c r="M46" s="101">
        <v>0</v>
      </c>
      <c r="N46" s="102">
        <v>0</v>
      </c>
      <c r="O46" s="102">
        <v>0</v>
      </c>
      <c r="P46" s="74">
        <v>32500.299999999996</v>
      </c>
      <c r="Q46" s="3"/>
      <c r="R46" s="73">
        <v>32500.300000000003</v>
      </c>
    </row>
    <row r="47" spans="2:18" ht="20.25" thickTop="1">
      <c r="B47" s="19" t="s">
        <v>24</v>
      </c>
    </row>
  </sheetData>
  <pageMargins left="0" right="0" top="0" bottom="0" header="0" footer="0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MAGAZ. SUP.2026</vt:lpstr>
      <vt:lpstr>Tabella stampabile</vt:lpstr>
      <vt:lpstr>'MAGAZ. SUP.2026'!Area_stampa</vt:lpstr>
      <vt:lpstr>'Tabella stampabile'!Area_stampa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 Lucio</dc:creator>
  <cp:lastModifiedBy>Busi Lucio</cp:lastModifiedBy>
  <cp:lastPrinted>2020-11-19T09:54:35Z</cp:lastPrinted>
  <dcterms:created xsi:type="dcterms:W3CDTF">2013-04-15T08:53:01Z</dcterms:created>
  <dcterms:modified xsi:type="dcterms:W3CDTF">2026-05-11T17:56:42Z</dcterms:modified>
</cp:coreProperties>
</file>